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Новая  программа\Программа\"/>
    </mc:Choice>
  </mc:AlternateContent>
  <bookViews>
    <workbookView xWindow="0" yWindow="0" windowWidth="28800" windowHeight="12135"/>
  </bookViews>
  <sheets>
    <sheet name="Приложение 5" sheetId="1" r:id="rId1"/>
  </sheets>
  <definedNames>
    <definedName name="_xlnm.Print_Area" localSheetId="0">'Приложение 5'!$A$1:$AC$70</definedName>
  </definedNames>
  <calcPr calcId="152511"/>
</workbook>
</file>

<file path=xl/calcChain.xml><?xml version="1.0" encoding="utf-8"?>
<calcChain xmlns="http://schemas.openxmlformats.org/spreadsheetml/2006/main">
  <c r="P61" i="1" l="1"/>
  <c r="D61" i="1" s="1"/>
  <c r="O61" i="1"/>
  <c r="E61" i="1"/>
  <c r="N61" i="1" s="1"/>
  <c r="P60" i="1"/>
  <c r="D60" i="1" s="1"/>
  <c r="O60" i="1"/>
  <c r="E60" i="1"/>
  <c r="N60" i="1" s="1"/>
  <c r="P59" i="1"/>
  <c r="D59" i="1" s="1"/>
  <c r="O59" i="1"/>
  <c r="E59" i="1"/>
  <c r="N59" i="1" s="1"/>
  <c r="P58" i="1"/>
  <c r="D58" i="1" s="1"/>
  <c r="O58" i="1"/>
  <c r="E58" i="1"/>
  <c r="N58" i="1" s="1"/>
  <c r="P57" i="1"/>
  <c r="D57" i="1" s="1"/>
  <c r="O57" i="1"/>
  <c r="E57" i="1"/>
  <c r="N57" i="1" s="1"/>
  <c r="P56" i="1"/>
  <c r="D56" i="1" s="1"/>
  <c r="O56" i="1"/>
  <c r="E56" i="1"/>
  <c r="N56" i="1" s="1"/>
  <c r="P55" i="1"/>
  <c r="D55" i="1" s="1"/>
  <c r="O55" i="1"/>
  <c r="E55" i="1"/>
  <c r="N55" i="1" s="1"/>
  <c r="P54" i="1"/>
  <c r="O54" i="1"/>
  <c r="E54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M53" i="1"/>
  <c r="L53" i="1"/>
  <c r="K53" i="1"/>
  <c r="J53" i="1"/>
  <c r="I53" i="1"/>
  <c r="H53" i="1"/>
  <c r="G53" i="1"/>
  <c r="F53" i="1"/>
  <c r="C53" i="1"/>
  <c r="P52" i="1"/>
  <c r="D52" i="1" s="1"/>
  <c r="O52" i="1"/>
  <c r="E52" i="1"/>
  <c r="N52" i="1" s="1"/>
  <c r="P51" i="1"/>
  <c r="D51" i="1" s="1"/>
  <c r="O51" i="1"/>
  <c r="E51" i="1"/>
  <c r="N51" i="1" s="1"/>
  <c r="P50" i="1"/>
  <c r="D50" i="1" s="1"/>
  <c r="O50" i="1"/>
  <c r="E50" i="1"/>
  <c r="N50" i="1" s="1"/>
  <c r="P49" i="1"/>
  <c r="D49" i="1" s="1"/>
  <c r="O49" i="1"/>
  <c r="E49" i="1"/>
  <c r="N49" i="1" s="1"/>
  <c r="P48" i="1"/>
  <c r="D48" i="1" s="1"/>
  <c r="O48" i="1"/>
  <c r="E48" i="1"/>
  <c r="N48" i="1" s="1"/>
  <c r="P47" i="1"/>
  <c r="D47" i="1" s="1"/>
  <c r="O47" i="1"/>
  <c r="E47" i="1"/>
  <c r="N47" i="1" s="1"/>
  <c r="P46" i="1"/>
  <c r="D46" i="1" s="1"/>
  <c r="O46" i="1"/>
  <c r="E46" i="1"/>
  <c r="N46" i="1" s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M45" i="1"/>
  <c r="L45" i="1"/>
  <c r="K45" i="1"/>
  <c r="J45" i="1"/>
  <c r="I45" i="1"/>
  <c r="H45" i="1"/>
  <c r="G45" i="1"/>
  <c r="F45" i="1"/>
  <c r="C45" i="1"/>
  <c r="P44" i="1"/>
  <c r="D44" i="1" s="1"/>
  <c r="O44" i="1"/>
  <c r="E44" i="1"/>
  <c r="N44" i="1" s="1"/>
  <c r="P43" i="1"/>
  <c r="D43" i="1" s="1"/>
  <c r="O43" i="1"/>
  <c r="E43" i="1"/>
  <c r="N43" i="1" s="1"/>
  <c r="P42" i="1"/>
  <c r="D42" i="1" s="1"/>
  <c r="O42" i="1"/>
  <c r="E42" i="1"/>
  <c r="N42" i="1" s="1"/>
  <c r="P41" i="1"/>
  <c r="D41" i="1" s="1"/>
  <c r="O41" i="1"/>
  <c r="E41" i="1"/>
  <c r="N41" i="1" s="1"/>
  <c r="P40" i="1"/>
  <c r="D40" i="1" s="1"/>
  <c r="O40" i="1"/>
  <c r="E40" i="1"/>
  <c r="N40" i="1" s="1"/>
  <c r="P39" i="1"/>
  <c r="D39" i="1" s="1"/>
  <c r="O39" i="1"/>
  <c r="E39" i="1"/>
  <c r="N39" i="1" s="1"/>
  <c r="P38" i="1"/>
  <c r="D38" i="1" s="1"/>
  <c r="O38" i="1"/>
  <c r="E38" i="1"/>
  <c r="N38" i="1" s="1"/>
  <c r="P37" i="1"/>
  <c r="D37" i="1" s="1"/>
  <c r="O37" i="1"/>
  <c r="E37" i="1"/>
  <c r="N37" i="1" s="1"/>
  <c r="P36" i="1"/>
  <c r="D36" i="1" s="1"/>
  <c r="O36" i="1"/>
  <c r="E36" i="1"/>
  <c r="N36" i="1" s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M35" i="1"/>
  <c r="L35" i="1"/>
  <c r="K35" i="1"/>
  <c r="J35" i="1"/>
  <c r="I35" i="1"/>
  <c r="H35" i="1"/>
  <c r="G35" i="1"/>
  <c r="F35" i="1"/>
  <c r="C35" i="1"/>
  <c r="P34" i="1"/>
  <c r="D34" i="1" s="1"/>
  <c r="O34" i="1"/>
  <c r="E34" i="1"/>
  <c r="N34" i="1" s="1"/>
  <c r="P33" i="1"/>
  <c r="D33" i="1" s="1"/>
  <c r="O33" i="1"/>
  <c r="E33" i="1"/>
  <c r="N33" i="1" s="1"/>
  <c r="P32" i="1"/>
  <c r="D32" i="1" s="1"/>
  <c r="O32" i="1"/>
  <c r="E32" i="1"/>
  <c r="N32" i="1" s="1"/>
  <c r="P31" i="1"/>
  <c r="D31" i="1" s="1"/>
  <c r="O31" i="1"/>
  <c r="E31" i="1"/>
  <c r="N31" i="1" s="1"/>
  <c r="P30" i="1"/>
  <c r="D30" i="1" s="1"/>
  <c r="O30" i="1"/>
  <c r="E30" i="1"/>
  <c r="N30" i="1" s="1"/>
  <c r="P29" i="1"/>
  <c r="D29" i="1" s="1"/>
  <c r="O29" i="1"/>
  <c r="E29" i="1"/>
  <c r="N29" i="1" s="1"/>
  <c r="P28" i="1"/>
  <c r="D28" i="1" s="1"/>
  <c r="O28" i="1"/>
  <c r="E28" i="1"/>
  <c r="N28" i="1" s="1"/>
  <c r="P27" i="1"/>
  <c r="D27" i="1" s="1"/>
  <c r="O27" i="1"/>
  <c r="E27" i="1"/>
  <c r="N27" i="1" s="1"/>
  <c r="P26" i="1"/>
  <c r="O26" i="1"/>
  <c r="E26" i="1"/>
  <c r="N26" i="1" s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M25" i="1"/>
  <c r="L25" i="1"/>
  <c r="K25" i="1"/>
  <c r="J25" i="1"/>
  <c r="I25" i="1"/>
  <c r="H25" i="1"/>
  <c r="G25" i="1"/>
  <c r="F25" i="1"/>
  <c r="C25" i="1"/>
  <c r="P24" i="1"/>
  <c r="D24" i="1" s="1"/>
  <c r="O24" i="1"/>
  <c r="E24" i="1"/>
  <c r="N24" i="1" s="1"/>
  <c r="P23" i="1"/>
  <c r="D23" i="1" s="1"/>
  <c r="O23" i="1"/>
  <c r="E23" i="1"/>
  <c r="N23" i="1" s="1"/>
  <c r="P22" i="1"/>
  <c r="D22" i="1" s="1"/>
  <c r="O22" i="1"/>
  <c r="E22" i="1"/>
  <c r="N22" i="1" s="1"/>
  <c r="P21" i="1"/>
  <c r="D21" i="1" s="1"/>
  <c r="O21" i="1"/>
  <c r="E21" i="1"/>
  <c r="N21" i="1" s="1"/>
  <c r="P20" i="1"/>
  <c r="D20" i="1" s="1"/>
  <c r="O20" i="1"/>
  <c r="E20" i="1"/>
  <c r="N20" i="1" s="1"/>
  <c r="P19" i="1"/>
  <c r="D19" i="1" s="1"/>
  <c r="O19" i="1"/>
  <c r="E19" i="1"/>
  <c r="N19" i="1" s="1"/>
  <c r="P18" i="1"/>
  <c r="D18" i="1" s="1"/>
  <c r="O18" i="1"/>
  <c r="E18" i="1"/>
  <c r="N18" i="1" s="1"/>
  <c r="P17" i="1"/>
  <c r="D17" i="1" s="1"/>
  <c r="O17" i="1"/>
  <c r="E17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M16" i="1"/>
  <c r="L16" i="1"/>
  <c r="K16" i="1"/>
  <c r="J16" i="1"/>
  <c r="I16" i="1"/>
  <c r="H16" i="1"/>
  <c r="G16" i="1"/>
  <c r="F16" i="1"/>
  <c r="C16" i="1"/>
  <c r="P53" i="1" l="1"/>
  <c r="R15" i="1"/>
  <c r="P25" i="1"/>
  <c r="T15" i="1"/>
  <c r="X15" i="1"/>
  <c r="AB15" i="1"/>
  <c r="O16" i="1"/>
  <c r="P35" i="1"/>
  <c r="V15" i="1"/>
  <c r="Z15" i="1"/>
  <c r="D26" i="1"/>
  <c r="D25" i="1" s="1"/>
  <c r="P45" i="1"/>
  <c r="O53" i="1"/>
  <c r="Q15" i="1"/>
  <c r="AC15" i="1"/>
  <c r="U15" i="1"/>
  <c r="Y15" i="1"/>
  <c r="F15" i="1"/>
  <c r="J15" i="1"/>
  <c r="O25" i="1"/>
  <c r="K15" i="1"/>
  <c r="O35" i="1"/>
  <c r="D35" i="1"/>
  <c r="D54" i="1"/>
  <c r="D53" i="1" s="1"/>
  <c r="D16" i="1"/>
  <c r="H15" i="1"/>
  <c r="L15" i="1"/>
  <c r="I15" i="1"/>
  <c r="M15" i="1"/>
  <c r="O45" i="1"/>
  <c r="E53" i="1"/>
  <c r="N35" i="1"/>
  <c r="G15" i="1"/>
  <c r="C15" i="1"/>
  <c r="S15" i="1"/>
  <c r="W15" i="1"/>
  <c r="AA15" i="1"/>
  <c r="E16" i="1"/>
  <c r="D45" i="1"/>
  <c r="N45" i="1"/>
  <c r="N25" i="1"/>
  <c r="P16" i="1"/>
  <c r="N17" i="1"/>
  <c r="N16" i="1" s="1"/>
  <c r="E45" i="1"/>
  <c r="N54" i="1"/>
  <c r="N53" i="1" s="1"/>
  <c r="E25" i="1"/>
  <c r="E35" i="1"/>
  <c r="E15" i="1" l="1"/>
  <c r="N15" i="1"/>
  <c r="P15" i="1"/>
  <c r="O15" i="1"/>
  <c r="D15" i="1"/>
</calcChain>
</file>

<file path=xl/sharedStrings.xml><?xml version="1.0" encoding="utf-8"?>
<sst xmlns="http://schemas.openxmlformats.org/spreadsheetml/2006/main" count="125" uniqueCount="74">
  <si>
    <t>План реализации мероприятий по переселению граждан из аварийного жилищного фонда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</si>
  <si>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</si>
  <si>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</si>
  <si>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</si>
  <si>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</si>
  <si>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</si>
  <si>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</si>
  <si>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</si>
  <si>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</si>
  <si>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</si>
  <si>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>договоры о комплексном 
развитии территорий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</si>
  <si>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</si>
  <si>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</si>
  <si>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</si>
  <si>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</si>
  <si>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</si>
  <si>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</si>
  <si>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</si>
  <si>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</si>
  <si>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</si>
  <si>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</si>
  <si>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</si>
  <si>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</si>
  <si>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</si>
  <si>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</si>
  <si>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</si>
  <si>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</si>
  <si>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субсидия на возмещение 
или оплату расходов по 
договорам о комплексном 
 развитии территорий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</si>
  <si>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</si>
  <si>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</si>
  <si>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</si>
  <si>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</si>
  <si>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</si>
  <si>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</si>
  <si>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</si>
  <si>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2023 года</t>
  </si>
  <si>
    <t>Всего по этапу 2024 года</t>
  </si>
  <si>
    <t>Всего по этапу 2025 года</t>
  </si>
  <si>
    <t>Итого по село Каменское (Пенжинский муниципальный район)</t>
  </si>
  <si>
    <t>Итого по село Манилы (Пенжинский муниципальный район)</t>
  </si>
  <si>
    <t>Всего по этапу 2026 года</t>
  </si>
  <si>
    <t>Всего по этапу 2027 года</t>
  </si>
  <si>
    <t>Итого по село Ковран (Тигильский муниципальный район)</t>
  </si>
  <si>
    <t>Итого по Алеутскому муниципальному округу</t>
  </si>
  <si>
    <t>Итого по Вилючинску  (Вилючинский городской округ)</t>
  </si>
  <si>
    <t>Итого по городу Елизово (Елизовский муниципальный район)</t>
  </si>
  <si>
    <t>Итого по Новолесновскому сельскому поселению (Елизовский муниципальный район)</t>
  </si>
  <si>
    <t>Итого по Раздольненскому сельскому поселению  (Елизовский муниципальный район)</t>
  </si>
  <si>
    <t>Итого по Мильковскому сельскому поселению (Мильковский муниципальный район)</t>
  </si>
  <si>
    <t>Итого по Петропавловск-Камчатскому городскому округу</t>
  </si>
  <si>
    <t>Итого по Усть-Камчатскому сельскому поселению (Усть-Камчатский муниципальный район)</t>
  </si>
  <si>
    <t>Итого по Анавгайскому сельскому поселению (Быстринский муниципальный район)</t>
  </si>
  <si>
    <t>Итого по Николаевскому сельскому поселению (Елизовский муниципальный район)</t>
  </si>
  <si>
    <t>Итого по Пионерскому сельскому поселению (Елизовский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</si>
  <si>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</si>
  <si>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</si>
  <si>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Козыревскому сельскому поселению (Усть-Камчатский муниципальный район)</t>
  </si>
  <si>
    <t>Итого по сельскому поселению "село Ачайваям" (Олюторский муниципальный район)</t>
  </si>
  <si>
    <t>Итого по сельскому поселению "село Хаилино" (Олюторский муниципальный район)</t>
  </si>
  <si>
    <t>Итого по сельскому поселению "село Аянка" (Пенжинский муниципальный район)</t>
  </si>
  <si>
    <t>Итого по сельскому поселению "село Слаутное" (Пенжинский муниципальный район)</t>
  </si>
  <si>
    <t>Итого по Озерновскому городскому поселению (Усть-Большерецкий муниципальный район)</t>
  </si>
  <si>
    <t>Итого по Усть-Большерецкому сельскому поселению (Усть-Большерецкий муниципальный район)</t>
  </si>
  <si>
    <t>Итого по сельскому поселению "поселок Оссора" (Карагинский муниципальный район)</t>
  </si>
  <si>
    <t>Итого по городскому округу "поселок Палана"</t>
  </si>
  <si>
    <t>Итого по сельскому поселению "село Воямполка" (Тигильский муниципальный район)</t>
  </si>
  <si>
    <t>Итого по сельскому поселению "село Лесная" (Тигильский муниципальный район)</t>
  </si>
  <si>
    <t>Итого по сельскому поселению "село Вывенка" (Олюторский муниципальный район)</t>
  </si>
  <si>
    <t>Итого по сельскому поселению "село Средние Пахачи" (Олюторский муниципальный район)</t>
  </si>
  <si>
    <t>Итого по сельскому поселению "село Таловка" (Пенжинский муниципальный район)</t>
  </si>
  <si>
    <t>Итого по сельскому поселению "село Седанка" (Тигильский муниципальный район)</t>
  </si>
  <si>
    <t>Итого по сельскому поселению "село Усть-Хайрюзово" (Тигильский муниципальный район)</t>
  </si>
  <si>
    <t>Итого по сельскому поселению "село Хайрюзово" (Тигильский муниципальный район)</t>
  </si>
  <si>
    <t xml:space="preserve">Приложение 3                                                                               к Программе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</si>
</sst>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Calibri"/>
      <family val="2"/>
      <charset val="204"/>
    </font>
    <font>
      <sz val="20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Calibri"/>
      <family val="2"/>
      <charset val="204"/>
    </font>
    <font>
      <sz val="2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2" borderId="0" xfId="0" applyFont="1" applyFill="1"/>
    <xf numFmtId="0" fontId="14" fillId="2" borderId="0" xfId="0" applyFont="1" applyFill="1"/>
    <xf numFmtId="0" fontId="1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"/>
  <sheetViews>
    <sheetView tabSelected="1" topLeftCell="I1" zoomScale="50" zoomScaleNormal="50" workbookViewId="0">
      <selection activeCell="Y4" sqref="Y4"/>
    </sheetView>
  </sheetViews>
  <sheetFormatPr defaultRowHeight="15.75" x14ac:dyDescent="0.25"/>
  <cols>
    <col min="1" max="1" width="10.42578125" style="2" customWidth="1"/>
    <col min="2" max="2" width="36.140625" style="25" customWidth="1"/>
    <col min="3" max="3" width="17.85546875" style="25" customWidth="1"/>
    <col min="4" max="4" width="27.5703125" style="25" customWidth="1"/>
    <col min="5" max="5" width="18" style="25" customWidth="1"/>
    <col min="6" max="6" width="18.85546875" style="25" customWidth="1"/>
    <col min="7" max="7" width="27.28515625" style="25" customWidth="1"/>
    <col min="8" max="8" width="20.5703125" style="25" customWidth="1"/>
    <col min="9" max="9" width="22.5703125" style="25" customWidth="1"/>
    <col min="10" max="10" width="15.85546875" style="25" customWidth="1"/>
    <col min="11" max="12" width="22.5703125" style="25" customWidth="1"/>
    <col min="13" max="13" width="28.85546875" style="25" customWidth="1"/>
    <col min="14" max="14" width="18.28515625" style="25" customWidth="1"/>
    <col min="15" max="15" width="25.5703125" style="25" customWidth="1"/>
    <col min="16" max="16" width="29.28515625" style="25" customWidth="1"/>
    <col min="17" max="17" width="25.85546875" style="25" customWidth="1"/>
    <col min="18" max="18" width="17.28515625" style="25" customWidth="1"/>
    <col min="19" max="19" width="24" style="25" customWidth="1"/>
    <col min="20" max="20" width="28" style="25" customWidth="1"/>
    <col min="21" max="21" width="25.85546875" style="25" customWidth="1"/>
    <col min="22" max="22" width="23.7109375" style="25" customWidth="1"/>
    <col min="23" max="23" width="22.5703125" style="25" customWidth="1"/>
    <col min="24" max="24" width="23.140625" style="25" customWidth="1"/>
    <col min="25" max="25" width="29.42578125" style="25" customWidth="1"/>
    <col min="26" max="26" width="26.5703125" style="25" customWidth="1"/>
    <col min="27" max="27" width="27.140625" style="25" customWidth="1"/>
    <col min="28" max="28" width="35" style="25" customWidth="1"/>
    <col min="29" max="29" width="26.7109375" style="25" customWidth="1"/>
    <col min="30" max="30" width="9.140625" style="1" customWidth="1"/>
  </cols>
  <sheetData>
    <row r="1" spans="1:30" ht="24" customHeight="1" x14ac:dyDescent="0.25">
      <c r="Z1" s="26"/>
      <c r="AA1" s="58"/>
      <c r="AB1" s="58"/>
      <c r="AC1" s="58"/>
    </row>
    <row r="2" spans="1:30" ht="25.5" customHeight="1" x14ac:dyDescent="0.25">
      <c r="AA2" s="42" t="s">
        <v>73</v>
      </c>
      <c r="AB2" s="42"/>
      <c r="AC2" s="42"/>
      <c r="AD2" s="15"/>
    </row>
    <row r="3" spans="1:30" ht="25.5" customHeight="1" x14ac:dyDescent="0.25">
      <c r="Z3" s="26"/>
      <c r="AA3" s="42"/>
      <c r="AB3" s="42"/>
      <c r="AC3" s="42"/>
    </row>
    <row r="4" spans="1:30" ht="57.75" customHeight="1" x14ac:dyDescent="0.25">
      <c r="Z4" s="26"/>
      <c r="AA4" s="42"/>
      <c r="AB4" s="42"/>
      <c r="AC4" s="42"/>
    </row>
    <row r="5" spans="1:30" ht="18.75" customHeight="1" x14ac:dyDescent="0.25">
      <c r="Z5" s="27"/>
      <c r="AA5" s="42"/>
      <c r="AB5" s="42"/>
      <c r="AC5" s="42"/>
    </row>
    <row r="6" spans="1:30" ht="51.75" customHeight="1" x14ac:dyDescent="0.25">
      <c r="A6" s="59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1:30" ht="29.25" customHeight="1" x14ac:dyDescent="0.25">
      <c r="A7" s="49" t="s">
        <v>1</v>
      </c>
      <c r="B7" s="49" t="s">
        <v>2</v>
      </c>
      <c r="C7" s="60" t="s">
        <v>3</v>
      </c>
      <c r="D7" s="62" t="s">
        <v>4</v>
      </c>
      <c r="E7" s="52" t="s">
        <v>5</v>
      </c>
      <c r="F7" s="65"/>
      <c r="G7" s="65"/>
      <c r="H7" s="65"/>
      <c r="I7" s="65"/>
      <c r="J7" s="65"/>
      <c r="K7" s="65"/>
      <c r="L7" s="65"/>
      <c r="M7" s="53"/>
      <c r="N7" s="66" t="s">
        <v>6</v>
      </c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8"/>
    </row>
    <row r="8" spans="1:30" ht="48" customHeight="1" x14ac:dyDescent="0.25">
      <c r="A8" s="50"/>
      <c r="B8" s="50"/>
      <c r="C8" s="61"/>
      <c r="D8" s="63"/>
      <c r="E8" s="49" t="s">
        <v>7</v>
      </c>
      <c r="F8" s="69" t="s">
        <v>8</v>
      </c>
      <c r="G8" s="69"/>
      <c r="H8" s="69"/>
      <c r="I8" s="69"/>
      <c r="J8" s="69"/>
      <c r="K8" s="69"/>
      <c r="L8" s="69"/>
      <c r="M8" s="69"/>
      <c r="N8" s="52" t="s">
        <v>7</v>
      </c>
      <c r="O8" s="65"/>
      <c r="P8" s="53"/>
      <c r="Q8" s="72" t="s">
        <v>8</v>
      </c>
      <c r="R8" s="73"/>
      <c r="S8" s="73"/>
      <c r="T8" s="73"/>
      <c r="U8" s="73"/>
      <c r="V8" s="73"/>
      <c r="W8" s="73"/>
      <c r="X8" s="73"/>
      <c r="Y8" s="73"/>
      <c r="Z8" s="74" t="s">
        <v>9</v>
      </c>
      <c r="AA8" s="74"/>
      <c r="AB8" s="74"/>
      <c r="AC8" s="74"/>
    </row>
    <row r="9" spans="1:30" ht="39.75" customHeight="1" x14ac:dyDescent="0.25">
      <c r="A9" s="50"/>
      <c r="B9" s="50"/>
      <c r="C9" s="61"/>
      <c r="D9" s="63"/>
      <c r="E9" s="50"/>
      <c r="F9" s="52"/>
      <c r="G9" s="65"/>
      <c r="H9" s="65"/>
      <c r="I9" s="53"/>
      <c r="J9" s="52" t="s">
        <v>10</v>
      </c>
      <c r="K9" s="53"/>
      <c r="L9" s="49" t="s">
        <v>11</v>
      </c>
      <c r="M9" s="43" t="s">
        <v>12</v>
      </c>
      <c r="N9" s="54"/>
      <c r="O9" s="70"/>
      <c r="P9" s="55"/>
      <c r="Q9" s="52" t="s">
        <v>13</v>
      </c>
      <c r="R9" s="53"/>
      <c r="S9" s="51" t="s">
        <v>14</v>
      </c>
      <c r="T9" s="51"/>
      <c r="U9" s="51"/>
      <c r="V9" s="51"/>
      <c r="W9" s="54" t="s">
        <v>15</v>
      </c>
      <c r="X9" s="55"/>
      <c r="Y9" s="43" t="s">
        <v>16</v>
      </c>
      <c r="Z9" s="46" t="s">
        <v>17</v>
      </c>
      <c r="AA9" s="46" t="s">
        <v>18</v>
      </c>
      <c r="AB9" s="46" t="s">
        <v>19</v>
      </c>
      <c r="AC9" s="46" t="s">
        <v>20</v>
      </c>
    </row>
    <row r="10" spans="1:30" ht="34.5" customHeight="1" x14ac:dyDescent="0.25">
      <c r="A10" s="50"/>
      <c r="B10" s="50"/>
      <c r="C10" s="61"/>
      <c r="D10" s="63"/>
      <c r="E10" s="50"/>
      <c r="F10" s="54"/>
      <c r="G10" s="70"/>
      <c r="H10" s="70"/>
      <c r="I10" s="55"/>
      <c r="J10" s="54"/>
      <c r="K10" s="55"/>
      <c r="L10" s="50"/>
      <c r="M10" s="44"/>
      <c r="N10" s="54"/>
      <c r="O10" s="70"/>
      <c r="P10" s="55"/>
      <c r="Q10" s="54"/>
      <c r="R10" s="55"/>
      <c r="S10" s="52" t="s">
        <v>21</v>
      </c>
      <c r="T10" s="53"/>
      <c r="U10" s="52" t="s">
        <v>22</v>
      </c>
      <c r="V10" s="53"/>
      <c r="W10" s="54"/>
      <c r="X10" s="55"/>
      <c r="Y10" s="44"/>
      <c r="Z10" s="47"/>
      <c r="AA10" s="47"/>
      <c r="AB10" s="47"/>
      <c r="AC10" s="47"/>
    </row>
    <row r="11" spans="1:30" ht="90.75" customHeight="1" x14ac:dyDescent="0.25">
      <c r="A11" s="50"/>
      <c r="B11" s="50"/>
      <c r="C11" s="61"/>
      <c r="D11" s="63"/>
      <c r="E11" s="51"/>
      <c r="F11" s="56"/>
      <c r="G11" s="71"/>
      <c r="H11" s="71"/>
      <c r="I11" s="57"/>
      <c r="J11" s="56"/>
      <c r="K11" s="57"/>
      <c r="L11" s="51"/>
      <c r="M11" s="45"/>
      <c r="N11" s="56"/>
      <c r="O11" s="71"/>
      <c r="P11" s="57"/>
      <c r="Q11" s="56"/>
      <c r="R11" s="57"/>
      <c r="S11" s="56"/>
      <c r="T11" s="57"/>
      <c r="U11" s="56"/>
      <c r="V11" s="57"/>
      <c r="W11" s="56"/>
      <c r="X11" s="57"/>
      <c r="Y11" s="45"/>
      <c r="Z11" s="48"/>
      <c r="AA11" s="48"/>
      <c r="AB11" s="48"/>
      <c r="AC11" s="48"/>
    </row>
    <row r="12" spans="1:30" ht="213" customHeight="1" x14ac:dyDescent="0.25">
      <c r="A12" s="50"/>
      <c r="B12" s="50"/>
      <c r="C12" s="61"/>
      <c r="D12" s="64"/>
      <c r="E12" s="8" t="s">
        <v>23</v>
      </c>
      <c r="F12" s="8" t="s">
        <v>23</v>
      </c>
      <c r="G12" s="8" t="s">
        <v>24</v>
      </c>
      <c r="H12" s="9" t="s">
        <v>25</v>
      </c>
      <c r="I12" s="9" t="s">
        <v>26</v>
      </c>
      <c r="J12" s="8" t="s">
        <v>23</v>
      </c>
      <c r="K12" s="9" t="s">
        <v>27</v>
      </c>
      <c r="L12" s="8" t="s">
        <v>23</v>
      </c>
      <c r="M12" s="10" t="s">
        <v>28</v>
      </c>
      <c r="N12" s="8" t="s">
        <v>23</v>
      </c>
      <c r="O12" s="8" t="s">
        <v>29</v>
      </c>
      <c r="P12" s="8" t="s">
        <v>28</v>
      </c>
      <c r="Q12" s="8" t="s">
        <v>29</v>
      </c>
      <c r="R12" s="8" t="s">
        <v>28</v>
      </c>
      <c r="S12" s="8" t="s">
        <v>29</v>
      </c>
      <c r="T12" s="8" t="s">
        <v>28</v>
      </c>
      <c r="U12" s="8" t="s">
        <v>29</v>
      </c>
      <c r="V12" s="8" t="s">
        <v>28</v>
      </c>
      <c r="W12" s="8" t="s">
        <v>29</v>
      </c>
      <c r="X12" s="8" t="s">
        <v>28</v>
      </c>
      <c r="Y12" s="10" t="s">
        <v>28</v>
      </c>
      <c r="Z12" s="9" t="s">
        <v>30</v>
      </c>
      <c r="AA12" s="9" t="s">
        <v>30</v>
      </c>
      <c r="AB12" s="9" t="s">
        <v>30</v>
      </c>
      <c r="AC12" s="9" t="s">
        <v>30</v>
      </c>
    </row>
    <row r="13" spans="1:30" ht="20.25" customHeight="1" x14ac:dyDescent="0.25">
      <c r="A13" s="51"/>
      <c r="B13" s="51"/>
      <c r="C13" s="11" t="s">
        <v>31</v>
      </c>
      <c r="D13" s="12" t="s">
        <v>32</v>
      </c>
      <c r="E13" s="7" t="s">
        <v>31</v>
      </c>
      <c r="F13" s="7" t="s">
        <v>31</v>
      </c>
      <c r="G13" s="7" t="s">
        <v>32</v>
      </c>
      <c r="H13" s="12" t="s">
        <v>32</v>
      </c>
      <c r="I13" s="12" t="s">
        <v>32</v>
      </c>
      <c r="J13" s="7" t="s">
        <v>33</v>
      </c>
      <c r="K13" s="12" t="s">
        <v>32</v>
      </c>
      <c r="L13" s="11" t="s">
        <v>33</v>
      </c>
      <c r="M13" s="13" t="s">
        <v>32</v>
      </c>
      <c r="N13" s="11" t="s">
        <v>33</v>
      </c>
      <c r="O13" s="11" t="s">
        <v>33</v>
      </c>
      <c r="P13" s="7" t="s">
        <v>32</v>
      </c>
      <c r="Q13" s="4" t="s">
        <v>31</v>
      </c>
      <c r="R13" s="4" t="s">
        <v>32</v>
      </c>
      <c r="S13" s="4" t="s">
        <v>31</v>
      </c>
      <c r="T13" s="4" t="s">
        <v>32</v>
      </c>
      <c r="U13" s="11" t="s">
        <v>31</v>
      </c>
      <c r="V13" s="11" t="s">
        <v>32</v>
      </c>
      <c r="W13" s="11" t="s">
        <v>31</v>
      </c>
      <c r="X13" s="11" t="s">
        <v>32</v>
      </c>
      <c r="Y13" s="13" t="s">
        <v>32</v>
      </c>
      <c r="Z13" s="5" t="s">
        <v>31</v>
      </c>
      <c r="AA13" s="5" t="s">
        <v>31</v>
      </c>
      <c r="AB13" s="5" t="s">
        <v>31</v>
      </c>
      <c r="AC13" s="5" t="s">
        <v>31</v>
      </c>
    </row>
    <row r="14" spans="1:30" ht="20.25" customHeight="1" x14ac:dyDescent="0.25">
      <c r="A14" s="11">
        <v>1</v>
      </c>
      <c r="B14" s="4">
        <v>2</v>
      </c>
      <c r="C14" s="4">
        <v>3</v>
      </c>
      <c r="D14" s="14">
        <v>4</v>
      </c>
      <c r="E14" s="4">
        <v>5</v>
      </c>
      <c r="F14" s="4">
        <v>6</v>
      </c>
      <c r="G14" s="4">
        <v>7</v>
      </c>
      <c r="H14" s="14">
        <v>8</v>
      </c>
      <c r="I14" s="14">
        <v>9</v>
      </c>
      <c r="J14" s="4">
        <v>10</v>
      </c>
      <c r="K14" s="14">
        <v>11</v>
      </c>
      <c r="L14" s="4">
        <v>12</v>
      </c>
      <c r="M14" s="6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13">
        <v>25</v>
      </c>
      <c r="Z14" s="14">
        <v>26</v>
      </c>
      <c r="AA14" s="14">
        <v>27</v>
      </c>
      <c r="AB14" s="14">
        <v>28</v>
      </c>
      <c r="AC14" s="14">
        <v>29</v>
      </c>
    </row>
    <row r="15" spans="1:30" s="18" customFormat="1" ht="114.75" customHeight="1" x14ac:dyDescent="0.25">
      <c r="A15" s="16"/>
      <c r="B15" s="16" t="s">
        <v>34</v>
      </c>
      <c r="C15" s="19">
        <f t="shared" ref="C15:AC15" si="0">SUM(C16,C25,C35,C45,C53)</f>
        <v>114541.02</v>
      </c>
      <c r="D15" s="19">
        <f t="shared" si="0"/>
        <v>24323573054.040001</v>
      </c>
      <c r="E15" s="19">
        <f t="shared" si="0"/>
        <v>63573.479999999996</v>
      </c>
      <c r="F15" s="19">
        <f t="shared" si="0"/>
        <v>63573.479999999996</v>
      </c>
      <c r="G15" s="19">
        <f t="shared" si="0"/>
        <v>7483845013</v>
      </c>
      <c r="H15" s="20">
        <f t="shared" si="0"/>
        <v>0</v>
      </c>
      <c r="I15" s="20">
        <f t="shared" si="0"/>
        <v>0</v>
      </c>
      <c r="J15" s="19">
        <f t="shared" si="0"/>
        <v>0</v>
      </c>
      <c r="K15" s="20">
        <f t="shared" si="0"/>
        <v>0</v>
      </c>
      <c r="L15" s="19">
        <f t="shared" si="0"/>
        <v>0</v>
      </c>
      <c r="M15" s="19">
        <f t="shared" si="0"/>
        <v>0</v>
      </c>
      <c r="N15" s="21">
        <f t="shared" si="0"/>
        <v>50967.539999999994</v>
      </c>
      <c r="O15" s="21">
        <f t="shared" si="0"/>
        <v>50967.44</v>
      </c>
      <c r="P15" s="21">
        <f t="shared" si="0"/>
        <v>16839728041.039999</v>
      </c>
      <c r="Q15" s="21">
        <f t="shared" si="0"/>
        <v>0</v>
      </c>
      <c r="R15" s="19">
        <f t="shared" si="0"/>
        <v>0</v>
      </c>
      <c r="S15" s="19">
        <f t="shared" si="0"/>
        <v>47573.84</v>
      </c>
      <c r="T15" s="19">
        <f t="shared" si="0"/>
        <v>16289707526.639999</v>
      </c>
      <c r="U15" s="19">
        <f t="shared" si="0"/>
        <v>1910.9</v>
      </c>
      <c r="V15" s="21">
        <f t="shared" si="0"/>
        <v>359598538.39999998</v>
      </c>
      <c r="W15" s="21">
        <f t="shared" si="0"/>
        <v>1482.6999999999998</v>
      </c>
      <c r="X15" s="21">
        <f t="shared" si="0"/>
        <v>190421976</v>
      </c>
      <c r="Y15" s="21">
        <f t="shared" si="0"/>
        <v>0</v>
      </c>
      <c r="Z15" s="20">
        <f t="shared" si="0"/>
        <v>53137.64</v>
      </c>
      <c r="AA15" s="20">
        <f t="shared" si="0"/>
        <v>0</v>
      </c>
      <c r="AB15" s="22">
        <f t="shared" si="0"/>
        <v>0</v>
      </c>
      <c r="AC15" s="22">
        <f t="shared" si="0"/>
        <v>0</v>
      </c>
      <c r="AD15" s="17"/>
    </row>
    <row r="16" spans="1:30" s="18" customFormat="1" ht="42.75" customHeight="1" x14ac:dyDescent="0.25">
      <c r="A16" s="31"/>
      <c r="B16" s="16" t="s">
        <v>35</v>
      </c>
      <c r="C16" s="19">
        <f t="shared" ref="C16:AC16" si="1">SUM(C17:C24)</f>
        <v>19289.140000000003</v>
      </c>
      <c r="D16" s="19">
        <f t="shared" si="1"/>
        <v>2619954500</v>
      </c>
      <c r="E16" s="19">
        <f t="shared" si="1"/>
        <v>13192.64</v>
      </c>
      <c r="F16" s="19">
        <f t="shared" si="1"/>
        <v>13192.64</v>
      </c>
      <c r="G16" s="19">
        <f t="shared" si="1"/>
        <v>1448130900</v>
      </c>
      <c r="H16" s="20">
        <f t="shared" si="1"/>
        <v>0</v>
      </c>
      <c r="I16" s="20">
        <f t="shared" si="1"/>
        <v>0</v>
      </c>
      <c r="J16" s="19">
        <f t="shared" si="1"/>
        <v>0</v>
      </c>
      <c r="K16" s="20">
        <f t="shared" si="1"/>
        <v>0</v>
      </c>
      <c r="L16" s="19">
        <f t="shared" si="1"/>
        <v>0</v>
      </c>
      <c r="M16" s="19">
        <f t="shared" si="1"/>
        <v>0</v>
      </c>
      <c r="N16" s="21">
        <f t="shared" si="1"/>
        <v>6096.5</v>
      </c>
      <c r="O16" s="21">
        <f t="shared" si="1"/>
        <v>6096.5</v>
      </c>
      <c r="P16" s="21">
        <f t="shared" si="1"/>
        <v>1171823600</v>
      </c>
      <c r="Q16" s="21">
        <f t="shared" si="1"/>
        <v>0</v>
      </c>
      <c r="R16" s="19">
        <f t="shared" si="1"/>
        <v>0</v>
      </c>
      <c r="S16" s="19">
        <f t="shared" si="1"/>
        <v>3138.1</v>
      </c>
      <c r="T16" s="19">
        <f t="shared" si="1"/>
        <v>751192800</v>
      </c>
      <c r="U16" s="19">
        <f t="shared" si="1"/>
        <v>1866.2</v>
      </c>
      <c r="V16" s="21">
        <f t="shared" si="1"/>
        <v>351388400</v>
      </c>
      <c r="W16" s="21">
        <f t="shared" si="1"/>
        <v>1092.2</v>
      </c>
      <c r="X16" s="21">
        <f t="shared" si="1"/>
        <v>69242400</v>
      </c>
      <c r="Y16" s="21">
        <f t="shared" si="1"/>
        <v>0</v>
      </c>
      <c r="Z16" s="20">
        <f t="shared" si="1"/>
        <v>8266.6</v>
      </c>
      <c r="AA16" s="20">
        <f t="shared" si="1"/>
        <v>0</v>
      </c>
      <c r="AB16" s="22">
        <f t="shared" si="1"/>
        <v>0</v>
      </c>
      <c r="AC16" s="22">
        <f t="shared" si="1"/>
        <v>0</v>
      </c>
      <c r="AD16" s="17"/>
    </row>
    <row r="17" spans="1:30" ht="40.5" x14ac:dyDescent="0.25">
      <c r="A17" s="11">
        <v>1</v>
      </c>
      <c r="B17" s="11" t="s">
        <v>43</v>
      </c>
      <c r="C17" s="23">
        <v>673.4</v>
      </c>
      <c r="D17" s="23">
        <f t="shared" ref="D17:D24" si="2">G17+H17+I17+K17+M17+P17</f>
        <v>159236000</v>
      </c>
      <c r="E17" s="23">
        <f t="shared" ref="E17:E24" si="3">F17+J17+L17</f>
        <v>54.6</v>
      </c>
      <c r="F17" s="23">
        <v>54.6</v>
      </c>
      <c r="G17" s="23">
        <v>1911000</v>
      </c>
      <c r="H17" s="24">
        <v>0</v>
      </c>
      <c r="I17" s="24">
        <v>0</v>
      </c>
      <c r="J17" s="23">
        <v>0</v>
      </c>
      <c r="K17" s="24">
        <v>0</v>
      </c>
      <c r="L17" s="23">
        <v>0</v>
      </c>
      <c r="M17" s="23">
        <v>0</v>
      </c>
      <c r="N17" s="23">
        <f t="shared" ref="N17:N24" si="4">C17-E17</f>
        <v>618.79999999999995</v>
      </c>
      <c r="O17" s="23">
        <f t="shared" ref="O17:O24" si="5">Q17+S17+U17+W17</f>
        <v>618.79999999999995</v>
      </c>
      <c r="P17" s="23">
        <f t="shared" ref="P17:P24" si="6">R17+T17+V17+X17+Y17</f>
        <v>157325000</v>
      </c>
      <c r="Q17" s="23">
        <v>0</v>
      </c>
      <c r="R17" s="23">
        <v>0</v>
      </c>
      <c r="S17" s="23">
        <v>552</v>
      </c>
      <c r="T17" s="23">
        <v>140625000</v>
      </c>
      <c r="U17" s="23">
        <v>66.8</v>
      </c>
      <c r="V17" s="23">
        <v>16700000</v>
      </c>
      <c r="W17" s="23">
        <v>0</v>
      </c>
      <c r="X17" s="23">
        <v>0</v>
      </c>
      <c r="Y17" s="23">
        <v>0</v>
      </c>
      <c r="Z17" s="24">
        <v>0</v>
      </c>
      <c r="AA17" s="24">
        <v>0</v>
      </c>
      <c r="AB17" s="24">
        <v>0</v>
      </c>
      <c r="AC17" s="24">
        <v>0</v>
      </c>
    </row>
    <row r="18" spans="1:30" ht="60.75" x14ac:dyDescent="0.25">
      <c r="A18" s="11">
        <v>2</v>
      </c>
      <c r="B18" s="11" t="s">
        <v>44</v>
      </c>
      <c r="C18" s="23">
        <v>264.5</v>
      </c>
      <c r="D18" s="23">
        <f t="shared" si="2"/>
        <v>13225000</v>
      </c>
      <c r="E18" s="23">
        <f t="shared" si="3"/>
        <v>264.5</v>
      </c>
      <c r="F18" s="23">
        <v>264.5</v>
      </c>
      <c r="G18" s="23">
        <v>13225000</v>
      </c>
      <c r="H18" s="24">
        <v>0</v>
      </c>
      <c r="I18" s="24">
        <v>0</v>
      </c>
      <c r="J18" s="23">
        <v>0</v>
      </c>
      <c r="K18" s="24">
        <v>0</v>
      </c>
      <c r="L18" s="23">
        <v>0</v>
      </c>
      <c r="M18" s="23">
        <v>0</v>
      </c>
      <c r="N18" s="23">
        <f t="shared" si="4"/>
        <v>0</v>
      </c>
      <c r="O18" s="23">
        <f t="shared" si="5"/>
        <v>0</v>
      </c>
      <c r="P18" s="23">
        <f t="shared" si="6"/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4">
        <v>0</v>
      </c>
      <c r="AA18" s="24">
        <v>0</v>
      </c>
      <c r="AB18" s="24">
        <v>0</v>
      </c>
      <c r="AC18" s="24">
        <v>0</v>
      </c>
    </row>
    <row r="19" spans="1:30" ht="60.75" x14ac:dyDescent="0.25">
      <c r="A19" s="11">
        <v>3</v>
      </c>
      <c r="B19" s="11" t="s">
        <v>45</v>
      </c>
      <c r="C19" s="23">
        <v>7354.7</v>
      </c>
      <c r="D19" s="23">
        <f t="shared" si="2"/>
        <v>1164178200</v>
      </c>
      <c r="E19" s="23">
        <f t="shared" si="3"/>
        <v>5661</v>
      </c>
      <c r="F19" s="23">
        <v>5661</v>
      </c>
      <c r="G19" s="23">
        <v>849150000</v>
      </c>
      <c r="H19" s="24">
        <v>0</v>
      </c>
      <c r="I19" s="24">
        <v>0</v>
      </c>
      <c r="J19" s="23">
        <v>0</v>
      </c>
      <c r="K19" s="24">
        <v>0</v>
      </c>
      <c r="L19" s="23">
        <v>0</v>
      </c>
      <c r="M19" s="23">
        <v>0</v>
      </c>
      <c r="N19" s="23">
        <f t="shared" si="4"/>
        <v>1693.6999999999998</v>
      </c>
      <c r="O19" s="23">
        <f t="shared" si="5"/>
        <v>1693.7</v>
      </c>
      <c r="P19" s="23">
        <f t="shared" si="6"/>
        <v>315028200</v>
      </c>
      <c r="Q19" s="23">
        <v>0</v>
      </c>
      <c r="R19" s="23">
        <v>0</v>
      </c>
      <c r="S19" s="23">
        <v>0</v>
      </c>
      <c r="T19" s="23">
        <v>0</v>
      </c>
      <c r="U19" s="23">
        <v>1693.7</v>
      </c>
      <c r="V19" s="23">
        <v>315028200</v>
      </c>
      <c r="W19" s="23">
        <v>0</v>
      </c>
      <c r="X19" s="23">
        <v>0</v>
      </c>
      <c r="Y19" s="23">
        <v>0</v>
      </c>
      <c r="Z19" s="24">
        <v>1693.7</v>
      </c>
      <c r="AA19" s="24">
        <v>0</v>
      </c>
      <c r="AB19" s="24">
        <v>0</v>
      </c>
      <c r="AC19" s="24">
        <v>0</v>
      </c>
    </row>
    <row r="20" spans="1:30" ht="101.25" x14ac:dyDescent="0.25">
      <c r="A20" s="11">
        <v>4</v>
      </c>
      <c r="B20" s="11" t="s">
        <v>46</v>
      </c>
      <c r="C20" s="23">
        <v>154.6</v>
      </c>
      <c r="D20" s="23">
        <f t="shared" si="2"/>
        <v>12986400</v>
      </c>
      <c r="E20" s="23">
        <f t="shared" si="3"/>
        <v>0</v>
      </c>
      <c r="F20" s="23">
        <v>0</v>
      </c>
      <c r="G20" s="23">
        <v>0</v>
      </c>
      <c r="H20" s="24">
        <v>0</v>
      </c>
      <c r="I20" s="24">
        <v>0</v>
      </c>
      <c r="J20" s="23">
        <v>0</v>
      </c>
      <c r="K20" s="24">
        <v>0</v>
      </c>
      <c r="L20" s="23">
        <v>0</v>
      </c>
      <c r="M20" s="23">
        <v>0</v>
      </c>
      <c r="N20" s="23">
        <f t="shared" si="4"/>
        <v>154.6</v>
      </c>
      <c r="O20" s="23">
        <f t="shared" si="5"/>
        <v>154.6</v>
      </c>
      <c r="P20" s="23">
        <f t="shared" si="6"/>
        <v>12986400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154.6</v>
      </c>
      <c r="X20" s="23">
        <v>12986400</v>
      </c>
      <c r="Y20" s="23">
        <v>0</v>
      </c>
      <c r="Z20" s="24">
        <v>154.6</v>
      </c>
      <c r="AA20" s="24">
        <v>0</v>
      </c>
      <c r="AB20" s="24">
        <v>0</v>
      </c>
      <c r="AC20" s="24">
        <v>0</v>
      </c>
    </row>
    <row r="21" spans="1:30" ht="101.25" x14ac:dyDescent="0.25">
      <c r="A21" s="11">
        <v>5</v>
      </c>
      <c r="B21" s="11" t="s">
        <v>47</v>
      </c>
      <c r="C21" s="23">
        <v>609.6</v>
      </c>
      <c r="D21" s="23">
        <f t="shared" si="2"/>
        <v>70050200</v>
      </c>
      <c r="E21" s="23">
        <f t="shared" si="3"/>
        <v>503.9</v>
      </c>
      <c r="F21" s="23">
        <v>503.9</v>
      </c>
      <c r="G21" s="23">
        <v>50390000</v>
      </c>
      <c r="H21" s="24">
        <v>0</v>
      </c>
      <c r="I21" s="24">
        <v>0</v>
      </c>
      <c r="J21" s="23">
        <v>0</v>
      </c>
      <c r="K21" s="24">
        <v>0</v>
      </c>
      <c r="L21" s="23">
        <v>0</v>
      </c>
      <c r="M21" s="23">
        <v>0</v>
      </c>
      <c r="N21" s="23">
        <f t="shared" si="4"/>
        <v>105.70000000000005</v>
      </c>
      <c r="O21" s="23">
        <f t="shared" si="5"/>
        <v>105.7</v>
      </c>
      <c r="P21" s="23">
        <f t="shared" si="6"/>
        <v>19660200</v>
      </c>
      <c r="Q21" s="23">
        <v>0</v>
      </c>
      <c r="R21" s="23">
        <v>0</v>
      </c>
      <c r="S21" s="23">
        <v>0</v>
      </c>
      <c r="T21" s="23">
        <v>0</v>
      </c>
      <c r="U21" s="23">
        <v>105.7</v>
      </c>
      <c r="V21" s="23">
        <v>19660200</v>
      </c>
      <c r="W21" s="23">
        <v>0</v>
      </c>
      <c r="X21" s="23">
        <v>0</v>
      </c>
      <c r="Y21" s="23">
        <v>0</v>
      </c>
      <c r="Z21" s="24">
        <v>105.7</v>
      </c>
      <c r="AA21" s="24">
        <v>0</v>
      </c>
      <c r="AB21" s="24">
        <v>0</v>
      </c>
      <c r="AC21" s="24">
        <v>0</v>
      </c>
    </row>
    <row r="22" spans="1:30" ht="81" x14ac:dyDescent="0.25">
      <c r="A22" s="11">
        <v>6</v>
      </c>
      <c r="B22" s="11" t="s">
        <v>48</v>
      </c>
      <c r="C22" s="23">
        <v>2947.1</v>
      </c>
      <c r="D22" s="23">
        <f t="shared" si="2"/>
        <v>322365000</v>
      </c>
      <c r="E22" s="23">
        <f t="shared" si="3"/>
        <v>2032.5</v>
      </c>
      <c r="F22" s="23">
        <v>2032.5</v>
      </c>
      <c r="G22" s="23">
        <v>101625000</v>
      </c>
      <c r="H22" s="24">
        <v>0</v>
      </c>
      <c r="I22" s="24">
        <v>0</v>
      </c>
      <c r="J22" s="23">
        <v>0</v>
      </c>
      <c r="K22" s="24">
        <v>0</v>
      </c>
      <c r="L22" s="23">
        <v>0</v>
      </c>
      <c r="M22" s="23">
        <v>0</v>
      </c>
      <c r="N22" s="23">
        <f t="shared" si="4"/>
        <v>914.59999999999991</v>
      </c>
      <c r="O22" s="23">
        <f t="shared" si="5"/>
        <v>914.6</v>
      </c>
      <c r="P22" s="23">
        <f t="shared" si="6"/>
        <v>220740000</v>
      </c>
      <c r="Q22" s="23">
        <v>0</v>
      </c>
      <c r="R22" s="23">
        <v>0</v>
      </c>
      <c r="S22" s="23">
        <v>914.6</v>
      </c>
      <c r="T22" s="23">
        <v>220740000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4">
        <v>914.6</v>
      </c>
      <c r="AA22" s="24">
        <v>0</v>
      </c>
      <c r="AB22" s="24">
        <v>0</v>
      </c>
      <c r="AC22" s="24">
        <v>0</v>
      </c>
    </row>
    <row r="23" spans="1:30" ht="60.75" x14ac:dyDescent="0.25">
      <c r="A23" s="11">
        <v>7</v>
      </c>
      <c r="B23" s="11" t="s">
        <v>49</v>
      </c>
      <c r="C23" s="23">
        <v>2355.44</v>
      </c>
      <c r="D23" s="23">
        <f t="shared" si="2"/>
        <v>350328600</v>
      </c>
      <c r="E23" s="23">
        <f t="shared" si="3"/>
        <v>2231.64</v>
      </c>
      <c r="F23" s="23">
        <v>2231.64</v>
      </c>
      <c r="G23" s="23">
        <v>309604900</v>
      </c>
      <c r="H23" s="24">
        <v>0</v>
      </c>
      <c r="I23" s="24">
        <v>0</v>
      </c>
      <c r="J23" s="23">
        <v>0</v>
      </c>
      <c r="K23" s="24">
        <v>0</v>
      </c>
      <c r="L23" s="23">
        <v>0</v>
      </c>
      <c r="M23" s="23">
        <v>0</v>
      </c>
      <c r="N23" s="23">
        <f t="shared" si="4"/>
        <v>123.80000000000018</v>
      </c>
      <c r="O23" s="23">
        <f t="shared" si="5"/>
        <v>123.8</v>
      </c>
      <c r="P23" s="23">
        <f t="shared" si="6"/>
        <v>40723700</v>
      </c>
      <c r="Q23" s="23">
        <v>0</v>
      </c>
      <c r="R23" s="23">
        <v>0</v>
      </c>
      <c r="S23" s="23">
        <v>123.8</v>
      </c>
      <c r="T23" s="23">
        <v>40723700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4">
        <v>123.8</v>
      </c>
      <c r="AA23" s="24">
        <v>0</v>
      </c>
      <c r="AB23" s="24">
        <v>0</v>
      </c>
      <c r="AC23" s="24">
        <v>0</v>
      </c>
    </row>
    <row r="24" spans="1:30" ht="101.25" x14ac:dyDescent="0.25">
      <c r="A24" s="11">
        <v>8</v>
      </c>
      <c r="B24" s="11" t="s">
        <v>50</v>
      </c>
      <c r="C24" s="23">
        <v>4929.8</v>
      </c>
      <c r="D24" s="23">
        <f t="shared" si="2"/>
        <v>527585100</v>
      </c>
      <c r="E24" s="23">
        <f t="shared" si="3"/>
        <v>2444.5</v>
      </c>
      <c r="F24" s="23">
        <v>2444.5</v>
      </c>
      <c r="G24" s="23">
        <v>122225000</v>
      </c>
      <c r="H24" s="24">
        <v>0</v>
      </c>
      <c r="I24" s="24">
        <v>0</v>
      </c>
      <c r="J24" s="23">
        <v>0</v>
      </c>
      <c r="K24" s="24">
        <v>0</v>
      </c>
      <c r="L24" s="23">
        <v>0</v>
      </c>
      <c r="M24" s="23">
        <v>0</v>
      </c>
      <c r="N24" s="23">
        <f t="shared" si="4"/>
        <v>2485.3000000000002</v>
      </c>
      <c r="O24" s="23">
        <f t="shared" si="5"/>
        <v>2485.3000000000002</v>
      </c>
      <c r="P24" s="23">
        <f t="shared" si="6"/>
        <v>405360100</v>
      </c>
      <c r="Q24" s="23">
        <v>0</v>
      </c>
      <c r="R24" s="23">
        <v>0</v>
      </c>
      <c r="S24" s="23">
        <v>1547.7</v>
      </c>
      <c r="T24" s="23">
        <v>349104100</v>
      </c>
      <c r="U24" s="23">
        <v>0</v>
      </c>
      <c r="V24" s="23">
        <v>0</v>
      </c>
      <c r="W24" s="23">
        <v>937.6</v>
      </c>
      <c r="X24" s="23">
        <v>56256000</v>
      </c>
      <c r="Y24" s="23">
        <v>0</v>
      </c>
      <c r="Z24" s="24">
        <v>5274.2</v>
      </c>
      <c r="AA24" s="24">
        <v>0</v>
      </c>
      <c r="AB24" s="24">
        <v>0</v>
      </c>
      <c r="AC24" s="24">
        <v>0</v>
      </c>
    </row>
    <row r="25" spans="1:30" s="18" customFormat="1" ht="45" customHeight="1" x14ac:dyDescent="0.25">
      <c r="A25" s="31"/>
      <c r="B25" s="16" t="s">
        <v>36</v>
      </c>
      <c r="C25" s="19">
        <f t="shared" ref="C25:AC25" si="7">SUM(C26:C34)</f>
        <v>29888.399999999998</v>
      </c>
      <c r="D25" s="19">
        <f t="shared" si="7"/>
        <v>4783076921.3999996</v>
      </c>
      <c r="E25" s="19">
        <f t="shared" si="7"/>
        <v>18684.399999999998</v>
      </c>
      <c r="F25" s="19">
        <f t="shared" si="7"/>
        <v>18684.399999999998</v>
      </c>
      <c r="G25" s="19">
        <f t="shared" si="7"/>
        <v>2133253383</v>
      </c>
      <c r="H25" s="20">
        <f t="shared" si="7"/>
        <v>0</v>
      </c>
      <c r="I25" s="20">
        <f t="shared" si="7"/>
        <v>0</v>
      </c>
      <c r="J25" s="19">
        <f t="shared" si="7"/>
        <v>0</v>
      </c>
      <c r="K25" s="20">
        <f t="shared" si="7"/>
        <v>0</v>
      </c>
      <c r="L25" s="19">
        <f t="shared" si="7"/>
        <v>0</v>
      </c>
      <c r="M25" s="19">
        <f t="shared" si="7"/>
        <v>0</v>
      </c>
      <c r="N25" s="21">
        <f t="shared" si="7"/>
        <v>11204.000000000002</v>
      </c>
      <c r="O25" s="21">
        <f t="shared" si="7"/>
        <v>11204</v>
      </c>
      <c r="P25" s="21">
        <f t="shared" si="7"/>
        <v>2649823538.4000001</v>
      </c>
      <c r="Q25" s="21">
        <f t="shared" si="7"/>
        <v>0</v>
      </c>
      <c r="R25" s="19">
        <f t="shared" si="7"/>
        <v>0</v>
      </c>
      <c r="S25" s="19">
        <f t="shared" si="7"/>
        <v>11049.699999999999</v>
      </c>
      <c r="T25" s="19">
        <f t="shared" si="7"/>
        <v>2607089400</v>
      </c>
      <c r="U25" s="19">
        <f t="shared" si="7"/>
        <v>44.7</v>
      </c>
      <c r="V25" s="21">
        <f t="shared" si="7"/>
        <v>8210138.4000000004</v>
      </c>
      <c r="W25" s="21">
        <f t="shared" si="7"/>
        <v>109.6</v>
      </c>
      <c r="X25" s="21">
        <f t="shared" si="7"/>
        <v>34524000</v>
      </c>
      <c r="Y25" s="21">
        <f t="shared" si="7"/>
        <v>0</v>
      </c>
      <c r="Z25" s="20">
        <f t="shared" si="7"/>
        <v>11204</v>
      </c>
      <c r="AA25" s="20">
        <f t="shared" si="7"/>
        <v>0</v>
      </c>
      <c r="AB25" s="22">
        <f t="shared" si="7"/>
        <v>0</v>
      </c>
      <c r="AC25" s="22">
        <f t="shared" si="7"/>
        <v>0</v>
      </c>
      <c r="AD25" s="17"/>
    </row>
    <row r="26" spans="1:30" ht="81" x14ac:dyDescent="0.25">
      <c r="A26" s="11">
        <v>1</v>
      </c>
      <c r="B26" s="11" t="s">
        <v>51</v>
      </c>
      <c r="C26" s="23">
        <v>109.6</v>
      </c>
      <c r="D26" s="23">
        <f t="shared" ref="D26:D34" si="8">G26+H26+I26+K26+M26+P26</f>
        <v>34524000</v>
      </c>
      <c r="E26" s="23">
        <f t="shared" ref="E26:E34" si="9">F26+J26+L26</f>
        <v>0</v>
      </c>
      <c r="F26" s="23">
        <v>0</v>
      </c>
      <c r="G26" s="23">
        <v>0</v>
      </c>
      <c r="H26" s="24">
        <v>0</v>
      </c>
      <c r="I26" s="24">
        <v>0</v>
      </c>
      <c r="J26" s="23">
        <v>0</v>
      </c>
      <c r="K26" s="24">
        <v>0</v>
      </c>
      <c r="L26" s="23">
        <v>0</v>
      </c>
      <c r="M26" s="23">
        <v>0</v>
      </c>
      <c r="N26" s="23">
        <f t="shared" ref="N26:N34" si="10">C26-E26</f>
        <v>109.6</v>
      </c>
      <c r="O26" s="23">
        <f t="shared" ref="O26:O34" si="11">Q26+S26+U26+W26</f>
        <v>109.6</v>
      </c>
      <c r="P26" s="23">
        <f t="shared" ref="P26:P34" si="12">R26+T26+V26+X26+Y26</f>
        <v>34524000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109.6</v>
      </c>
      <c r="X26" s="23">
        <v>34524000</v>
      </c>
      <c r="Y26" s="23">
        <v>0</v>
      </c>
      <c r="Z26" s="24">
        <v>109.6</v>
      </c>
      <c r="AA26" s="24">
        <v>0</v>
      </c>
      <c r="AB26" s="24">
        <v>0</v>
      </c>
      <c r="AC26" s="24">
        <v>0</v>
      </c>
    </row>
    <row r="27" spans="1:30" ht="60.75" x14ac:dyDescent="0.25">
      <c r="A27" s="11">
        <v>2</v>
      </c>
      <c r="B27" s="11" t="s">
        <v>45</v>
      </c>
      <c r="C27" s="23">
        <v>1055.0999999999999</v>
      </c>
      <c r="D27" s="23">
        <f t="shared" si="8"/>
        <v>168456600</v>
      </c>
      <c r="E27" s="23">
        <f t="shared" si="9"/>
        <v>772</v>
      </c>
      <c r="F27" s="23">
        <v>772</v>
      </c>
      <c r="G27" s="23">
        <v>115800000</v>
      </c>
      <c r="H27" s="24">
        <v>0</v>
      </c>
      <c r="I27" s="24">
        <v>0</v>
      </c>
      <c r="J27" s="23">
        <v>0</v>
      </c>
      <c r="K27" s="24">
        <v>0</v>
      </c>
      <c r="L27" s="23">
        <v>0</v>
      </c>
      <c r="M27" s="23">
        <v>0</v>
      </c>
      <c r="N27" s="23">
        <f t="shared" si="10"/>
        <v>283.09999999999991</v>
      </c>
      <c r="O27" s="23">
        <f t="shared" si="11"/>
        <v>283.10000000000002</v>
      </c>
      <c r="P27" s="23">
        <f t="shared" si="12"/>
        <v>52656600</v>
      </c>
      <c r="Q27" s="23">
        <v>0</v>
      </c>
      <c r="R27" s="23">
        <v>0</v>
      </c>
      <c r="S27" s="23">
        <v>283.10000000000002</v>
      </c>
      <c r="T27" s="23">
        <v>52656600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4">
        <v>283.10000000000002</v>
      </c>
      <c r="AA27" s="24">
        <v>0</v>
      </c>
      <c r="AB27" s="24">
        <v>0</v>
      </c>
      <c r="AC27" s="24">
        <v>0</v>
      </c>
    </row>
    <row r="28" spans="1:30" ht="81" x14ac:dyDescent="0.25">
      <c r="A28" s="11">
        <v>3</v>
      </c>
      <c r="B28" s="11" t="s">
        <v>52</v>
      </c>
      <c r="C28" s="23">
        <v>1245.8</v>
      </c>
      <c r="D28" s="23">
        <f t="shared" si="8"/>
        <v>171100800</v>
      </c>
      <c r="E28" s="23">
        <f t="shared" si="9"/>
        <v>894</v>
      </c>
      <c r="F28" s="23">
        <v>894</v>
      </c>
      <c r="G28" s="23">
        <v>116220000</v>
      </c>
      <c r="H28" s="24">
        <v>0</v>
      </c>
      <c r="I28" s="24">
        <v>0</v>
      </c>
      <c r="J28" s="23">
        <v>0</v>
      </c>
      <c r="K28" s="24">
        <v>0</v>
      </c>
      <c r="L28" s="23">
        <v>0</v>
      </c>
      <c r="M28" s="23">
        <v>0</v>
      </c>
      <c r="N28" s="23">
        <f t="shared" si="10"/>
        <v>351.79999999999995</v>
      </c>
      <c r="O28" s="23">
        <f t="shared" si="11"/>
        <v>351.8</v>
      </c>
      <c r="P28" s="23">
        <f t="shared" si="12"/>
        <v>54880800</v>
      </c>
      <c r="Q28" s="23">
        <v>0</v>
      </c>
      <c r="R28" s="23">
        <v>0</v>
      </c>
      <c r="S28" s="23">
        <v>351.8</v>
      </c>
      <c r="T28" s="23">
        <v>54880800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4">
        <v>351.8</v>
      </c>
      <c r="AA28" s="24">
        <v>0</v>
      </c>
      <c r="AB28" s="24">
        <v>0</v>
      </c>
      <c r="AC28" s="24">
        <v>0</v>
      </c>
    </row>
    <row r="29" spans="1:30" ht="81" x14ac:dyDescent="0.25">
      <c r="A29" s="11">
        <v>4</v>
      </c>
      <c r="B29" s="11" t="s">
        <v>53</v>
      </c>
      <c r="C29" s="23">
        <v>584.6</v>
      </c>
      <c r="D29" s="23">
        <f t="shared" si="8"/>
        <v>36376721.399999999</v>
      </c>
      <c r="E29" s="23">
        <f t="shared" si="9"/>
        <v>539.9</v>
      </c>
      <c r="F29" s="23">
        <v>539.9</v>
      </c>
      <c r="G29" s="23">
        <v>28166583</v>
      </c>
      <c r="H29" s="24">
        <v>0</v>
      </c>
      <c r="I29" s="24">
        <v>0</v>
      </c>
      <c r="J29" s="23">
        <v>0</v>
      </c>
      <c r="K29" s="24">
        <v>0</v>
      </c>
      <c r="L29" s="23">
        <v>0</v>
      </c>
      <c r="M29" s="23">
        <v>0</v>
      </c>
      <c r="N29" s="23">
        <f t="shared" si="10"/>
        <v>44.700000000000045</v>
      </c>
      <c r="O29" s="23">
        <f t="shared" si="11"/>
        <v>44.7</v>
      </c>
      <c r="P29" s="23">
        <f t="shared" si="12"/>
        <v>8210138.4000000004</v>
      </c>
      <c r="Q29" s="23">
        <v>0</v>
      </c>
      <c r="R29" s="23">
        <v>0</v>
      </c>
      <c r="S29" s="23">
        <v>0</v>
      </c>
      <c r="T29" s="23">
        <v>0</v>
      </c>
      <c r="U29" s="23">
        <v>44.7</v>
      </c>
      <c r="V29" s="23">
        <v>8210138.4000000004</v>
      </c>
      <c r="W29" s="23">
        <v>0</v>
      </c>
      <c r="X29" s="23">
        <v>0</v>
      </c>
      <c r="Y29" s="23">
        <v>0</v>
      </c>
      <c r="Z29" s="24">
        <v>44.7</v>
      </c>
      <c r="AA29" s="24">
        <v>0</v>
      </c>
      <c r="AB29" s="24">
        <v>0</v>
      </c>
      <c r="AC29" s="24">
        <v>0</v>
      </c>
    </row>
    <row r="30" spans="1:30" ht="60.75" x14ac:dyDescent="0.25">
      <c r="A30" s="11">
        <v>5</v>
      </c>
      <c r="B30" s="11" t="s">
        <v>49</v>
      </c>
      <c r="C30" s="23">
        <v>14291.2</v>
      </c>
      <c r="D30" s="23">
        <f t="shared" si="8"/>
        <v>2536026000</v>
      </c>
      <c r="E30" s="23">
        <f t="shared" si="9"/>
        <v>9931.7999999999993</v>
      </c>
      <c r="F30" s="23">
        <v>9931.7999999999993</v>
      </c>
      <c r="G30" s="23">
        <v>1489770000</v>
      </c>
      <c r="H30" s="24">
        <v>0</v>
      </c>
      <c r="I30" s="24">
        <v>0</v>
      </c>
      <c r="J30" s="23">
        <v>0</v>
      </c>
      <c r="K30" s="24">
        <v>0</v>
      </c>
      <c r="L30" s="23">
        <v>0</v>
      </c>
      <c r="M30" s="23">
        <v>0</v>
      </c>
      <c r="N30" s="23">
        <f t="shared" si="10"/>
        <v>4359.4000000000015</v>
      </c>
      <c r="O30" s="23">
        <f t="shared" si="11"/>
        <v>4359.3999999999996</v>
      </c>
      <c r="P30" s="23">
        <f t="shared" si="12"/>
        <v>1046256000</v>
      </c>
      <c r="Q30" s="23">
        <v>0</v>
      </c>
      <c r="R30" s="23">
        <v>0</v>
      </c>
      <c r="S30" s="23">
        <v>4359.3999999999996</v>
      </c>
      <c r="T30" s="23">
        <v>1046256000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4">
        <v>4359.3999999999996</v>
      </c>
      <c r="AA30" s="24">
        <v>0</v>
      </c>
      <c r="AB30" s="24">
        <v>0</v>
      </c>
      <c r="AC30" s="24">
        <v>0</v>
      </c>
    </row>
    <row r="31" spans="1:30" ht="81" x14ac:dyDescent="0.25">
      <c r="A31" s="11">
        <v>6</v>
      </c>
      <c r="B31" s="11" t="s">
        <v>54</v>
      </c>
      <c r="C31" s="23">
        <v>1979.8</v>
      </c>
      <c r="D31" s="23">
        <f t="shared" si="8"/>
        <v>303610000</v>
      </c>
      <c r="E31" s="23">
        <f t="shared" si="9"/>
        <v>1225.3</v>
      </c>
      <c r="F31" s="23">
        <v>1225.3</v>
      </c>
      <c r="G31" s="23">
        <v>122530000</v>
      </c>
      <c r="H31" s="24">
        <v>0</v>
      </c>
      <c r="I31" s="24">
        <v>0</v>
      </c>
      <c r="J31" s="23">
        <v>0</v>
      </c>
      <c r="K31" s="24">
        <v>0</v>
      </c>
      <c r="L31" s="23">
        <v>0</v>
      </c>
      <c r="M31" s="23">
        <v>0</v>
      </c>
      <c r="N31" s="23">
        <f t="shared" si="10"/>
        <v>754.5</v>
      </c>
      <c r="O31" s="23">
        <f t="shared" si="11"/>
        <v>754.5</v>
      </c>
      <c r="P31" s="23">
        <f t="shared" si="12"/>
        <v>181080000</v>
      </c>
      <c r="Q31" s="23">
        <v>0</v>
      </c>
      <c r="R31" s="23">
        <v>0</v>
      </c>
      <c r="S31" s="23">
        <v>754.5</v>
      </c>
      <c r="T31" s="23">
        <v>181080000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4">
        <v>754.5</v>
      </c>
      <c r="AA31" s="24">
        <v>0</v>
      </c>
      <c r="AB31" s="24">
        <v>0</v>
      </c>
      <c r="AC31" s="24">
        <v>0</v>
      </c>
    </row>
    <row r="32" spans="1:30" ht="81" x14ac:dyDescent="0.25">
      <c r="A32" s="11">
        <v>7</v>
      </c>
      <c r="B32" s="11" t="s">
        <v>55</v>
      </c>
      <c r="C32" s="23">
        <v>5094.6000000000004</v>
      </c>
      <c r="D32" s="23">
        <f t="shared" si="8"/>
        <v>607188400</v>
      </c>
      <c r="E32" s="23">
        <f t="shared" si="9"/>
        <v>3189.2</v>
      </c>
      <c r="F32" s="23">
        <v>3189.2</v>
      </c>
      <c r="G32" s="23">
        <v>149892400</v>
      </c>
      <c r="H32" s="24">
        <v>0</v>
      </c>
      <c r="I32" s="24">
        <v>0</v>
      </c>
      <c r="J32" s="23">
        <v>0</v>
      </c>
      <c r="K32" s="24">
        <v>0</v>
      </c>
      <c r="L32" s="23">
        <v>0</v>
      </c>
      <c r="M32" s="23">
        <v>0</v>
      </c>
      <c r="N32" s="23">
        <f t="shared" si="10"/>
        <v>1905.4000000000005</v>
      </c>
      <c r="O32" s="23">
        <f t="shared" si="11"/>
        <v>1905.4</v>
      </c>
      <c r="P32" s="23">
        <f t="shared" si="12"/>
        <v>457296000</v>
      </c>
      <c r="Q32" s="23">
        <v>0</v>
      </c>
      <c r="R32" s="23">
        <v>0</v>
      </c>
      <c r="S32" s="23">
        <v>1905.4</v>
      </c>
      <c r="T32" s="23">
        <v>457296000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4">
        <v>1905.4</v>
      </c>
      <c r="AA32" s="24">
        <v>0</v>
      </c>
      <c r="AB32" s="24">
        <v>0</v>
      </c>
      <c r="AC32" s="24">
        <v>0</v>
      </c>
    </row>
    <row r="33" spans="1:30" ht="81" x14ac:dyDescent="0.25">
      <c r="A33" s="11">
        <v>8</v>
      </c>
      <c r="B33" s="11" t="s">
        <v>56</v>
      </c>
      <c r="C33" s="23">
        <v>1362.9</v>
      </c>
      <c r="D33" s="23">
        <f t="shared" si="8"/>
        <v>148909600</v>
      </c>
      <c r="E33" s="23">
        <f t="shared" si="9"/>
        <v>947.8</v>
      </c>
      <c r="F33" s="23">
        <v>947.8</v>
      </c>
      <c r="G33" s="23">
        <v>49285600</v>
      </c>
      <c r="H33" s="24">
        <v>0</v>
      </c>
      <c r="I33" s="24">
        <v>0</v>
      </c>
      <c r="J33" s="23">
        <v>0</v>
      </c>
      <c r="K33" s="24">
        <v>0</v>
      </c>
      <c r="L33" s="23">
        <v>0</v>
      </c>
      <c r="M33" s="23">
        <v>0</v>
      </c>
      <c r="N33" s="23">
        <f t="shared" si="10"/>
        <v>415.10000000000014</v>
      </c>
      <c r="O33" s="23">
        <f t="shared" si="11"/>
        <v>415.1</v>
      </c>
      <c r="P33" s="23">
        <f t="shared" si="12"/>
        <v>99624000</v>
      </c>
      <c r="Q33" s="23">
        <v>0</v>
      </c>
      <c r="R33" s="23">
        <v>0</v>
      </c>
      <c r="S33" s="23">
        <v>415.1</v>
      </c>
      <c r="T33" s="23">
        <v>99624000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4">
        <v>415.1</v>
      </c>
      <c r="AA33" s="24">
        <v>0</v>
      </c>
      <c r="AB33" s="24">
        <v>0</v>
      </c>
      <c r="AC33" s="24">
        <v>0</v>
      </c>
    </row>
    <row r="34" spans="1:30" ht="101.25" x14ac:dyDescent="0.25">
      <c r="A34" s="11">
        <v>9</v>
      </c>
      <c r="B34" s="11" t="s">
        <v>50</v>
      </c>
      <c r="C34" s="23">
        <v>4164.8</v>
      </c>
      <c r="D34" s="23">
        <f t="shared" si="8"/>
        <v>776884800</v>
      </c>
      <c r="E34" s="23">
        <f t="shared" si="9"/>
        <v>1184.4000000000001</v>
      </c>
      <c r="F34" s="23">
        <v>1184.4000000000001</v>
      </c>
      <c r="G34" s="23">
        <v>61588800</v>
      </c>
      <c r="H34" s="24">
        <v>0</v>
      </c>
      <c r="I34" s="24">
        <v>0</v>
      </c>
      <c r="J34" s="23">
        <v>0</v>
      </c>
      <c r="K34" s="24">
        <v>0</v>
      </c>
      <c r="L34" s="23">
        <v>0</v>
      </c>
      <c r="M34" s="23">
        <v>0</v>
      </c>
      <c r="N34" s="23">
        <f t="shared" si="10"/>
        <v>2980.4</v>
      </c>
      <c r="O34" s="23">
        <f t="shared" si="11"/>
        <v>2980.4</v>
      </c>
      <c r="P34" s="23">
        <f t="shared" si="12"/>
        <v>715296000</v>
      </c>
      <c r="Q34" s="23">
        <v>0</v>
      </c>
      <c r="R34" s="23">
        <v>0</v>
      </c>
      <c r="S34" s="23">
        <v>2980.4</v>
      </c>
      <c r="T34" s="23">
        <v>715296000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4">
        <v>2980.4</v>
      </c>
      <c r="AA34" s="24">
        <v>0</v>
      </c>
      <c r="AB34" s="24">
        <v>0</v>
      </c>
      <c r="AC34" s="24">
        <v>0</v>
      </c>
    </row>
    <row r="35" spans="1:30" s="18" customFormat="1" ht="46.5" customHeight="1" x14ac:dyDescent="0.25">
      <c r="A35" s="31"/>
      <c r="B35" s="16" t="s">
        <v>37</v>
      </c>
      <c r="C35" s="19">
        <f t="shared" ref="C35:AC35" si="13">SUM(C36:C44)</f>
        <v>21326.179999999997</v>
      </c>
      <c r="D35" s="19">
        <f t="shared" si="13"/>
        <v>5522545698.3199997</v>
      </c>
      <c r="E35" s="19">
        <f t="shared" si="13"/>
        <v>10403.300000000001</v>
      </c>
      <c r="F35" s="19">
        <f t="shared" si="13"/>
        <v>10403.300000000001</v>
      </c>
      <c r="G35" s="19">
        <f t="shared" si="13"/>
        <v>1049976422</v>
      </c>
      <c r="H35" s="20">
        <f t="shared" si="13"/>
        <v>0</v>
      </c>
      <c r="I35" s="20">
        <f t="shared" si="13"/>
        <v>0</v>
      </c>
      <c r="J35" s="19">
        <f t="shared" si="13"/>
        <v>0</v>
      </c>
      <c r="K35" s="20">
        <f t="shared" si="13"/>
        <v>0</v>
      </c>
      <c r="L35" s="19">
        <f t="shared" si="13"/>
        <v>0</v>
      </c>
      <c r="M35" s="19">
        <f t="shared" si="13"/>
        <v>0</v>
      </c>
      <c r="N35" s="21">
        <f t="shared" si="13"/>
        <v>10922.88</v>
      </c>
      <c r="O35" s="21">
        <f t="shared" si="13"/>
        <v>10922.78</v>
      </c>
      <c r="P35" s="21">
        <f t="shared" si="13"/>
        <v>4472569276.3199997</v>
      </c>
      <c r="Q35" s="21">
        <f t="shared" si="13"/>
        <v>0</v>
      </c>
      <c r="R35" s="19">
        <f t="shared" si="13"/>
        <v>0</v>
      </c>
      <c r="S35" s="19">
        <f t="shared" si="13"/>
        <v>10805.18</v>
      </c>
      <c r="T35" s="19">
        <f t="shared" si="13"/>
        <v>4447901500.3199997</v>
      </c>
      <c r="U35" s="19">
        <f t="shared" si="13"/>
        <v>0</v>
      </c>
      <c r="V35" s="21">
        <f t="shared" si="13"/>
        <v>0</v>
      </c>
      <c r="W35" s="21">
        <f t="shared" si="13"/>
        <v>117.6</v>
      </c>
      <c r="X35" s="21">
        <f t="shared" si="13"/>
        <v>24667776</v>
      </c>
      <c r="Y35" s="21">
        <f t="shared" si="13"/>
        <v>0</v>
      </c>
      <c r="Z35" s="20">
        <f t="shared" si="13"/>
        <v>10922.88</v>
      </c>
      <c r="AA35" s="20">
        <f t="shared" si="13"/>
        <v>0</v>
      </c>
      <c r="AB35" s="22">
        <f t="shared" si="13"/>
        <v>0</v>
      </c>
      <c r="AC35" s="22">
        <f t="shared" si="13"/>
        <v>0</v>
      </c>
      <c r="AD35" s="17"/>
    </row>
    <row r="36" spans="1:30" ht="81" x14ac:dyDescent="0.25">
      <c r="A36" s="11">
        <v>1</v>
      </c>
      <c r="B36" s="11" t="s">
        <v>57</v>
      </c>
      <c r="C36" s="23">
        <v>547.5</v>
      </c>
      <c r="D36" s="23">
        <f t="shared" ref="D36:D44" si="14">G36+H36+I36+K36+M36+P36</f>
        <v>226060560</v>
      </c>
      <c r="E36" s="23">
        <f t="shared" ref="E36:E44" si="15">F36+J36+L36</f>
        <v>0</v>
      </c>
      <c r="F36" s="23">
        <v>0</v>
      </c>
      <c r="G36" s="23">
        <v>0</v>
      </c>
      <c r="H36" s="24">
        <v>0</v>
      </c>
      <c r="I36" s="24">
        <v>0</v>
      </c>
      <c r="J36" s="23">
        <v>0</v>
      </c>
      <c r="K36" s="24">
        <v>0</v>
      </c>
      <c r="L36" s="23">
        <v>0</v>
      </c>
      <c r="M36" s="23">
        <v>0</v>
      </c>
      <c r="N36" s="23">
        <f t="shared" ref="N36:N44" si="16">C36-E36</f>
        <v>547.5</v>
      </c>
      <c r="O36" s="23">
        <f t="shared" ref="O36:O44" si="17">Q36+S36+U36+W36</f>
        <v>547.5</v>
      </c>
      <c r="P36" s="23">
        <f t="shared" ref="P36:P44" si="18">R36+T36+V36+X36+Y36</f>
        <v>226060560</v>
      </c>
      <c r="Q36" s="23">
        <v>0</v>
      </c>
      <c r="R36" s="23">
        <v>0</v>
      </c>
      <c r="S36" s="23">
        <v>547.5</v>
      </c>
      <c r="T36" s="23">
        <v>226060560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4">
        <v>547.5</v>
      </c>
      <c r="AA36" s="24">
        <v>0</v>
      </c>
      <c r="AB36" s="24">
        <v>0</v>
      </c>
      <c r="AC36" s="24">
        <v>0</v>
      </c>
    </row>
    <row r="37" spans="1:30" ht="81" x14ac:dyDescent="0.25">
      <c r="A37" s="11">
        <v>2</v>
      </c>
      <c r="B37" s="11" t="s">
        <v>58</v>
      </c>
      <c r="C37" s="23">
        <v>654.1</v>
      </c>
      <c r="D37" s="23">
        <f t="shared" si="14"/>
        <v>229678242</v>
      </c>
      <c r="E37" s="23">
        <f t="shared" si="15"/>
        <v>104.4</v>
      </c>
      <c r="F37" s="23">
        <v>104.4</v>
      </c>
      <c r="G37" s="23">
        <v>8797788</v>
      </c>
      <c r="H37" s="24">
        <v>0</v>
      </c>
      <c r="I37" s="24">
        <v>0</v>
      </c>
      <c r="J37" s="23">
        <v>0</v>
      </c>
      <c r="K37" s="24">
        <v>0</v>
      </c>
      <c r="L37" s="23">
        <v>0</v>
      </c>
      <c r="M37" s="23">
        <v>0</v>
      </c>
      <c r="N37" s="23">
        <f t="shared" si="16"/>
        <v>549.70000000000005</v>
      </c>
      <c r="O37" s="23">
        <f t="shared" si="17"/>
        <v>549.70000000000005</v>
      </c>
      <c r="P37" s="23">
        <f t="shared" si="18"/>
        <v>220880454</v>
      </c>
      <c r="Q37" s="23">
        <v>0</v>
      </c>
      <c r="R37" s="23">
        <v>0</v>
      </c>
      <c r="S37" s="23">
        <v>549.70000000000005</v>
      </c>
      <c r="T37" s="23">
        <v>220880454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4">
        <v>549.70000000000005</v>
      </c>
      <c r="AA37" s="24">
        <v>0</v>
      </c>
      <c r="AB37" s="24">
        <v>0</v>
      </c>
      <c r="AC37" s="24">
        <v>0</v>
      </c>
    </row>
    <row r="38" spans="1:30" ht="81" x14ac:dyDescent="0.25">
      <c r="A38" s="11">
        <v>3</v>
      </c>
      <c r="B38" s="11" t="s">
        <v>59</v>
      </c>
      <c r="C38" s="23">
        <v>1268.0999999999999</v>
      </c>
      <c r="D38" s="23">
        <f t="shared" si="14"/>
        <v>643563778</v>
      </c>
      <c r="E38" s="23">
        <f t="shared" si="15"/>
        <v>65.2</v>
      </c>
      <c r="F38" s="23">
        <v>65.2</v>
      </c>
      <c r="G38" s="23">
        <v>2586484</v>
      </c>
      <c r="H38" s="24">
        <v>0</v>
      </c>
      <c r="I38" s="24">
        <v>0</v>
      </c>
      <c r="J38" s="23">
        <v>0</v>
      </c>
      <c r="K38" s="24">
        <v>0</v>
      </c>
      <c r="L38" s="23">
        <v>0</v>
      </c>
      <c r="M38" s="23">
        <v>0</v>
      </c>
      <c r="N38" s="23">
        <f t="shared" si="16"/>
        <v>1202.8999999999999</v>
      </c>
      <c r="O38" s="23">
        <f t="shared" si="17"/>
        <v>1202.9000000000001</v>
      </c>
      <c r="P38" s="23">
        <f t="shared" si="18"/>
        <v>640977294</v>
      </c>
      <c r="Q38" s="23">
        <v>0</v>
      </c>
      <c r="R38" s="23">
        <v>0</v>
      </c>
      <c r="S38" s="23">
        <v>1202.9000000000001</v>
      </c>
      <c r="T38" s="23">
        <v>640977294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4">
        <v>1202.9000000000001</v>
      </c>
      <c r="AA38" s="24">
        <v>0</v>
      </c>
      <c r="AB38" s="24">
        <v>0</v>
      </c>
      <c r="AC38" s="24">
        <v>0</v>
      </c>
    </row>
    <row r="39" spans="1:30" ht="60.75" x14ac:dyDescent="0.25">
      <c r="A39" s="11">
        <v>4</v>
      </c>
      <c r="B39" s="11" t="s">
        <v>38</v>
      </c>
      <c r="C39" s="23">
        <v>3644.9</v>
      </c>
      <c r="D39" s="23">
        <f t="shared" si="14"/>
        <v>1323673214</v>
      </c>
      <c r="E39" s="23">
        <f t="shared" si="15"/>
        <v>1062.2</v>
      </c>
      <c r="F39" s="23">
        <v>1062.2</v>
      </c>
      <c r="G39" s="23">
        <v>42137474</v>
      </c>
      <c r="H39" s="24">
        <v>0</v>
      </c>
      <c r="I39" s="24">
        <v>0</v>
      </c>
      <c r="J39" s="23">
        <v>0</v>
      </c>
      <c r="K39" s="24">
        <v>0</v>
      </c>
      <c r="L39" s="23">
        <v>0</v>
      </c>
      <c r="M39" s="23">
        <v>0</v>
      </c>
      <c r="N39" s="23">
        <f t="shared" si="16"/>
        <v>2582.6999999999998</v>
      </c>
      <c r="O39" s="23">
        <f t="shared" si="17"/>
        <v>2582.6999999999998</v>
      </c>
      <c r="P39" s="23">
        <f t="shared" si="18"/>
        <v>1281535740</v>
      </c>
      <c r="Q39" s="23">
        <v>0</v>
      </c>
      <c r="R39" s="23">
        <v>0</v>
      </c>
      <c r="S39" s="23">
        <v>2582.6999999999998</v>
      </c>
      <c r="T39" s="23">
        <v>1281535740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4">
        <v>2582.6999999999998</v>
      </c>
      <c r="AA39" s="24">
        <v>0</v>
      </c>
      <c r="AB39" s="24">
        <v>0</v>
      </c>
      <c r="AC39" s="24">
        <v>0</v>
      </c>
    </row>
    <row r="40" spans="1:30" ht="60.75" x14ac:dyDescent="0.25">
      <c r="A40" s="11">
        <v>5</v>
      </c>
      <c r="B40" s="11" t="s">
        <v>39</v>
      </c>
      <c r="C40" s="23">
        <v>3392.98</v>
      </c>
      <c r="D40" s="23">
        <f t="shared" si="14"/>
        <v>1177487131.52</v>
      </c>
      <c r="E40" s="23">
        <f t="shared" si="15"/>
        <v>1038.8</v>
      </c>
      <c r="F40" s="23">
        <v>1038.8</v>
      </c>
      <c r="G40" s="23">
        <v>41209196</v>
      </c>
      <c r="H40" s="24">
        <v>0</v>
      </c>
      <c r="I40" s="24">
        <v>0</v>
      </c>
      <c r="J40" s="23">
        <v>0</v>
      </c>
      <c r="K40" s="24">
        <v>0</v>
      </c>
      <c r="L40" s="23">
        <v>0</v>
      </c>
      <c r="M40" s="23">
        <v>0</v>
      </c>
      <c r="N40" s="23">
        <f t="shared" si="16"/>
        <v>2354.1800000000003</v>
      </c>
      <c r="O40" s="23">
        <f t="shared" si="17"/>
        <v>2354.08</v>
      </c>
      <c r="P40" s="23">
        <f t="shared" si="18"/>
        <v>1136277935.52</v>
      </c>
      <c r="Q40" s="23">
        <v>0</v>
      </c>
      <c r="R40" s="23">
        <v>0</v>
      </c>
      <c r="S40" s="23">
        <v>2354.08</v>
      </c>
      <c r="T40" s="23">
        <v>1136277935.52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4">
        <v>2354.1799999999998</v>
      </c>
      <c r="AA40" s="24">
        <v>0</v>
      </c>
      <c r="AB40" s="24">
        <v>0</v>
      </c>
      <c r="AC40" s="24">
        <v>0</v>
      </c>
    </row>
    <row r="41" spans="1:30" ht="81" x14ac:dyDescent="0.25">
      <c r="A41" s="11">
        <v>6</v>
      </c>
      <c r="B41" s="11" t="s">
        <v>60</v>
      </c>
      <c r="C41" s="23">
        <v>418.8</v>
      </c>
      <c r="D41" s="23">
        <f t="shared" si="14"/>
        <v>216342028.80000001</v>
      </c>
      <c r="E41" s="23">
        <f t="shared" si="15"/>
        <v>0</v>
      </c>
      <c r="F41" s="23">
        <v>0</v>
      </c>
      <c r="G41" s="23">
        <v>0</v>
      </c>
      <c r="H41" s="24">
        <v>0</v>
      </c>
      <c r="I41" s="24">
        <v>0</v>
      </c>
      <c r="J41" s="23">
        <v>0</v>
      </c>
      <c r="K41" s="24">
        <v>0</v>
      </c>
      <c r="L41" s="23">
        <v>0</v>
      </c>
      <c r="M41" s="23">
        <v>0</v>
      </c>
      <c r="N41" s="23">
        <f t="shared" si="16"/>
        <v>418.8</v>
      </c>
      <c r="O41" s="23">
        <f t="shared" si="17"/>
        <v>418.8</v>
      </c>
      <c r="P41" s="23">
        <f t="shared" si="18"/>
        <v>216342028.80000001</v>
      </c>
      <c r="Q41" s="23">
        <v>0</v>
      </c>
      <c r="R41" s="23">
        <v>0</v>
      </c>
      <c r="S41" s="23">
        <v>418.8</v>
      </c>
      <c r="T41" s="23">
        <v>216342028.80000001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4">
        <v>418.8</v>
      </c>
      <c r="AA41" s="24">
        <v>0</v>
      </c>
      <c r="AB41" s="24">
        <v>0</v>
      </c>
      <c r="AC41" s="24">
        <v>0</v>
      </c>
    </row>
    <row r="42" spans="1:30" ht="60.75" x14ac:dyDescent="0.25">
      <c r="A42" s="11">
        <v>7</v>
      </c>
      <c r="B42" s="11" t="s">
        <v>49</v>
      </c>
      <c r="C42" s="23">
        <v>7308</v>
      </c>
      <c r="D42" s="23">
        <f t="shared" si="14"/>
        <v>1290213000</v>
      </c>
      <c r="E42" s="23">
        <f t="shared" si="15"/>
        <v>5152.3</v>
      </c>
      <c r="F42" s="23">
        <v>5152.3</v>
      </c>
      <c r="G42" s="23">
        <v>772845000</v>
      </c>
      <c r="H42" s="24">
        <v>0</v>
      </c>
      <c r="I42" s="24">
        <v>0</v>
      </c>
      <c r="J42" s="23">
        <v>0</v>
      </c>
      <c r="K42" s="24">
        <v>0</v>
      </c>
      <c r="L42" s="23">
        <v>0</v>
      </c>
      <c r="M42" s="23">
        <v>0</v>
      </c>
      <c r="N42" s="23">
        <f t="shared" si="16"/>
        <v>2155.6999999999998</v>
      </c>
      <c r="O42" s="23">
        <f t="shared" si="17"/>
        <v>2155.6999999999998</v>
      </c>
      <c r="P42" s="23">
        <f t="shared" si="18"/>
        <v>517368000</v>
      </c>
      <c r="Q42" s="23">
        <v>0</v>
      </c>
      <c r="R42" s="23">
        <v>0</v>
      </c>
      <c r="S42" s="23">
        <v>2155.6999999999998</v>
      </c>
      <c r="T42" s="23">
        <v>517368000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4">
        <v>2155.6999999999998</v>
      </c>
      <c r="AA42" s="24">
        <v>0</v>
      </c>
      <c r="AB42" s="24">
        <v>0</v>
      </c>
      <c r="AC42" s="24">
        <v>0</v>
      </c>
    </row>
    <row r="43" spans="1:30" ht="81" x14ac:dyDescent="0.25">
      <c r="A43" s="11">
        <v>8</v>
      </c>
      <c r="B43" s="11" t="s">
        <v>61</v>
      </c>
      <c r="C43" s="23">
        <v>1697.3</v>
      </c>
      <c r="D43" s="23">
        <f t="shared" si="14"/>
        <v>121345416</v>
      </c>
      <c r="E43" s="23">
        <f t="shared" si="15"/>
        <v>1579.7</v>
      </c>
      <c r="F43" s="23">
        <v>1579.7</v>
      </c>
      <c r="G43" s="23">
        <v>96677640</v>
      </c>
      <c r="H43" s="24">
        <v>0</v>
      </c>
      <c r="I43" s="24">
        <v>0</v>
      </c>
      <c r="J43" s="23">
        <v>0</v>
      </c>
      <c r="K43" s="24">
        <v>0</v>
      </c>
      <c r="L43" s="23">
        <v>0</v>
      </c>
      <c r="M43" s="23">
        <v>0</v>
      </c>
      <c r="N43" s="23">
        <f t="shared" si="16"/>
        <v>117.59999999999991</v>
      </c>
      <c r="O43" s="23">
        <f t="shared" si="17"/>
        <v>117.6</v>
      </c>
      <c r="P43" s="23">
        <f t="shared" si="18"/>
        <v>24667776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117.6</v>
      </c>
      <c r="X43" s="23">
        <v>24667776</v>
      </c>
      <c r="Y43" s="23">
        <v>0</v>
      </c>
      <c r="Z43" s="24">
        <v>117.6</v>
      </c>
      <c r="AA43" s="24">
        <v>0</v>
      </c>
      <c r="AB43" s="24">
        <v>0</v>
      </c>
      <c r="AC43" s="24">
        <v>0</v>
      </c>
    </row>
    <row r="44" spans="1:30" ht="101.25" x14ac:dyDescent="0.25">
      <c r="A44" s="11">
        <v>9</v>
      </c>
      <c r="B44" s="11" t="s">
        <v>62</v>
      </c>
      <c r="C44" s="23">
        <v>2394.5</v>
      </c>
      <c r="D44" s="23">
        <f t="shared" si="14"/>
        <v>294182328</v>
      </c>
      <c r="E44" s="23">
        <f t="shared" si="15"/>
        <v>1400.7</v>
      </c>
      <c r="F44" s="23">
        <v>1400.7</v>
      </c>
      <c r="G44" s="23">
        <v>85722840</v>
      </c>
      <c r="H44" s="24">
        <v>0</v>
      </c>
      <c r="I44" s="24">
        <v>0</v>
      </c>
      <c r="J44" s="23">
        <v>0</v>
      </c>
      <c r="K44" s="24">
        <v>0</v>
      </c>
      <c r="L44" s="23">
        <v>0</v>
      </c>
      <c r="M44" s="23">
        <v>0</v>
      </c>
      <c r="N44" s="23">
        <f t="shared" si="16"/>
        <v>993.8</v>
      </c>
      <c r="O44" s="23">
        <f t="shared" si="17"/>
        <v>993.8</v>
      </c>
      <c r="P44" s="23">
        <f t="shared" si="18"/>
        <v>208459488</v>
      </c>
      <c r="Q44" s="23">
        <v>0</v>
      </c>
      <c r="R44" s="23">
        <v>0</v>
      </c>
      <c r="S44" s="23">
        <v>993.8</v>
      </c>
      <c r="T44" s="23">
        <v>208459488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4">
        <v>993.8</v>
      </c>
      <c r="AA44" s="24">
        <v>0</v>
      </c>
      <c r="AB44" s="24">
        <v>0</v>
      </c>
      <c r="AC44" s="24">
        <v>0</v>
      </c>
    </row>
    <row r="45" spans="1:30" s="18" customFormat="1" ht="45" customHeight="1" x14ac:dyDescent="0.25">
      <c r="A45" s="31"/>
      <c r="B45" s="16" t="s">
        <v>40</v>
      </c>
      <c r="C45" s="19">
        <f t="shared" ref="C45:AC45" si="19">SUM(C46:C52)</f>
        <v>21338.799999999999</v>
      </c>
      <c r="D45" s="19">
        <f t="shared" si="19"/>
        <v>4301982688.3999996</v>
      </c>
      <c r="E45" s="19">
        <f t="shared" si="19"/>
        <v>11710.48</v>
      </c>
      <c r="F45" s="19">
        <f t="shared" si="19"/>
        <v>11710.48</v>
      </c>
      <c r="G45" s="19">
        <f t="shared" si="19"/>
        <v>1464852908</v>
      </c>
      <c r="H45" s="20">
        <f t="shared" si="19"/>
        <v>0</v>
      </c>
      <c r="I45" s="20">
        <f t="shared" si="19"/>
        <v>0</v>
      </c>
      <c r="J45" s="19">
        <f t="shared" si="19"/>
        <v>0</v>
      </c>
      <c r="K45" s="20">
        <f t="shared" si="19"/>
        <v>0</v>
      </c>
      <c r="L45" s="19">
        <f t="shared" si="19"/>
        <v>0</v>
      </c>
      <c r="M45" s="19">
        <f t="shared" si="19"/>
        <v>0</v>
      </c>
      <c r="N45" s="21">
        <f t="shared" si="19"/>
        <v>9628.3200000000015</v>
      </c>
      <c r="O45" s="21">
        <f t="shared" si="19"/>
        <v>9628.3200000000015</v>
      </c>
      <c r="P45" s="21">
        <f t="shared" si="19"/>
        <v>2837129780.4000001</v>
      </c>
      <c r="Q45" s="21">
        <f t="shared" si="19"/>
        <v>0</v>
      </c>
      <c r="R45" s="19">
        <f t="shared" si="19"/>
        <v>0</v>
      </c>
      <c r="S45" s="19">
        <f t="shared" si="19"/>
        <v>9545.0200000000023</v>
      </c>
      <c r="T45" s="19">
        <f t="shared" si="19"/>
        <v>2804642780.4000001</v>
      </c>
      <c r="U45" s="19">
        <f t="shared" si="19"/>
        <v>0</v>
      </c>
      <c r="V45" s="21">
        <f t="shared" si="19"/>
        <v>0</v>
      </c>
      <c r="W45" s="21">
        <f t="shared" si="19"/>
        <v>83.3</v>
      </c>
      <c r="X45" s="21">
        <f t="shared" si="19"/>
        <v>32487000</v>
      </c>
      <c r="Y45" s="21">
        <f t="shared" si="19"/>
        <v>0</v>
      </c>
      <c r="Z45" s="20">
        <f t="shared" si="19"/>
        <v>9628.3200000000015</v>
      </c>
      <c r="AA45" s="20">
        <f t="shared" si="19"/>
        <v>0</v>
      </c>
      <c r="AB45" s="22">
        <f t="shared" si="19"/>
        <v>0</v>
      </c>
      <c r="AC45" s="22">
        <f t="shared" si="19"/>
        <v>0</v>
      </c>
      <c r="AD45" s="17"/>
    </row>
    <row r="46" spans="1:30" ht="60.75" x14ac:dyDescent="0.25">
      <c r="A46" s="11">
        <v>1</v>
      </c>
      <c r="B46" s="11" t="s">
        <v>44</v>
      </c>
      <c r="C46" s="23">
        <v>1745.3</v>
      </c>
      <c r="D46" s="23">
        <f t="shared" ref="D46:D52" si="20">G46+H46+I46+K46+M46+P46</f>
        <v>309456928.39999998</v>
      </c>
      <c r="E46" s="23">
        <f t="shared" ref="E46:E52" si="21">F46+J46+L46</f>
        <v>266.2</v>
      </c>
      <c r="F46" s="23">
        <v>266.2</v>
      </c>
      <c r="G46" s="23">
        <v>15050948</v>
      </c>
      <c r="H46" s="24">
        <v>0</v>
      </c>
      <c r="I46" s="24">
        <v>0</v>
      </c>
      <c r="J46" s="23">
        <v>0</v>
      </c>
      <c r="K46" s="24">
        <v>0</v>
      </c>
      <c r="L46" s="23">
        <v>0</v>
      </c>
      <c r="M46" s="23">
        <v>0</v>
      </c>
      <c r="N46" s="23">
        <f t="shared" ref="N46:N52" si="22">C46-E46</f>
        <v>1479.1</v>
      </c>
      <c r="O46" s="23">
        <f t="shared" ref="O46:O52" si="23">Q46+S46+U46+W46</f>
        <v>1479.1</v>
      </c>
      <c r="P46" s="23">
        <f t="shared" ref="P46:P52" si="24">R46+T46+V46+X46+Y46</f>
        <v>294405980.39999998</v>
      </c>
      <c r="Q46" s="23">
        <v>0</v>
      </c>
      <c r="R46" s="23">
        <v>0</v>
      </c>
      <c r="S46" s="23">
        <v>1479.1</v>
      </c>
      <c r="T46" s="23">
        <v>294405980.39999998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4">
        <v>1479.1</v>
      </c>
      <c r="AA46" s="24">
        <v>0</v>
      </c>
      <c r="AB46" s="24">
        <v>0</v>
      </c>
      <c r="AC46" s="24">
        <v>0</v>
      </c>
    </row>
    <row r="47" spans="1:30" ht="81" x14ac:dyDescent="0.25">
      <c r="A47" s="11">
        <v>2</v>
      </c>
      <c r="B47" s="11" t="s">
        <v>63</v>
      </c>
      <c r="C47" s="23">
        <v>1298.5</v>
      </c>
      <c r="D47" s="23">
        <f t="shared" si="20"/>
        <v>218819400</v>
      </c>
      <c r="E47" s="23">
        <f t="shared" si="21"/>
        <v>697.8</v>
      </c>
      <c r="F47" s="23">
        <v>697.8</v>
      </c>
      <c r="G47" s="23">
        <v>31401000</v>
      </c>
      <c r="H47" s="24">
        <v>0</v>
      </c>
      <c r="I47" s="24">
        <v>0</v>
      </c>
      <c r="J47" s="23">
        <v>0</v>
      </c>
      <c r="K47" s="24">
        <v>0</v>
      </c>
      <c r="L47" s="23">
        <v>0</v>
      </c>
      <c r="M47" s="23">
        <v>0</v>
      </c>
      <c r="N47" s="23">
        <f t="shared" si="22"/>
        <v>600.70000000000005</v>
      </c>
      <c r="O47" s="23">
        <f t="shared" si="23"/>
        <v>600.70000000000005</v>
      </c>
      <c r="P47" s="23">
        <f t="shared" si="24"/>
        <v>187418400</v>
      </c>
      <c r="Q47" s="23">
        <v>0</v>
      </c>
      <c r="R47" s="23">
        <v>0</v>
      </c>
      <c r="S47" s="23">
        <v>600.70000000000005</v>
      </c>
      <c r="T47" s="23">
        <v>187418400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4">
        <v>600.70000000000005</v>
      </c>
      <c r="AA47" s="24">
        <v>0</v>
      </c>
      <c r="AB47" s="24">
        <v>0</v>
      </c>
      <c r="AC47" s="24">
        <v>0</v>
      </c>
    </row>
    <row r="48" spans="1:30" ht="60.75" x14ac:dyDescent="0.25">
      <c r="A48" s="11">
        <v>3</v>
      </c>
      <c r="B48" s="11" t="s">
        <v>49</v>
      </c>
      <c r="C48" s="23">
        <v>12153.9</v>
      </c>
      <c r="D48" s="23">
        <f t="shared" si="20"/>
        <v>2136178800</v>
      </c>
      <c r="E48" s="23">
        <f t="shared" si="21"/>
        <v>8675.08</v>
      </c>
      <c r="F48" s="23">
        <v>8675.08</v>
      </c>
      <c r="G48" s="23">
        <v>1301262000</v>
      </c>
      <c r="H48" s="24">
        <v>0</v>
      </c>
      <c r="I48" s="24">
        <v>0</v>
      </c>
      <c r="J48" s="23">
        <v>0</v>
      </c>
      <c r="K48" s="24">
        <v>0</v>
      </c>
      <c r="L48" s="23">
        <v>0</v>
      </c>
      <c r="M48" s="23">
        <v>0</v>
      </c>
      <c r="N48" s="23">
        <f t="shared" si="22"/>
        <v>3478.8199999999997</v>
      </c>
      <c r="O48" s="23">
        <f t="shared" si="23"/>
        <v>3478.82</v>
      </c>
      <c r="P48" s="23">
        <f t="shared" si="24"/>
        <v>834916800</v>
      </c>
      <c r="Q48" s="23">
        <v>0</v>
      </c>
      <c r="R48" s="23">
        <v>0</v>
      </c>
      <c r="S48" s="23">
        <v>3478.82</v>
      </c>
      <c r="T48" s="23">
        <v>834916800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4">
        <v>3478.82</v>
      </c>
      <c r="AA48" s="24">
        <v>0</v>
      </c>
      <c r="AB48" s="24">
        <v>0</v>
      </c>
      <c r="AC48" s="24">
        <v>0</v>
      </c>
    </row>
    <row r="49" spans="1:30" ht="40.5" x14ac:dyDescent="0.25">
      <c r="A49" s="11">
        <v>4</v>
      </c>
      <c r="B49" s="11" t="s">
        <v>64</v>
      </c>
      <c r="C49" s="23">
        <v>2580.3000000000002</v>
      </c>
      <c r="D49" s="23">
        <f t="shared" si="20"/>
        <v>506696500</v>
      </c>
      <c r="E49" s="23">
        <f t="shared" si="21"/>
        <v>1384.3</v>
      </c>
      <c r="F49" s="23">
        <v>1384.3</v>
      </c>
      <c r="G49" s="23">
        <v>76136500</v>
      </c>
      <c r="H49" s="24">
        <v>0</v>
      </c>
      <c r="I49" s="24">
        <v>0</v>
      </c>
      <c r="J49" s="23">
        <v>0</v>
      </c>
      <c r="K49" s="24">
        <v>0</v>
      </c>
      <c r="L49" s="23">
        <v>0</v>
      </c>
      <c r="M49" s="23">
        <v>0</v>
      </c>
      <c r="N49" s="23">
        <f t="shared" si="22"/>
        <v>1196.0000000000002</v>
      </c>
      <c r="O49" s="23">
        <f t="shared" si="23"/>
        <v>1196</v>
      </c>
      <c r="P49" s="23">
        <f t="shared" si="24"/>
        <v>430560000</v>
      </c>
      <c r="Q49" s="23">
        <v>0</v>
      </c>
      <c r="R49" s="23">
        <v>0</v>
      </c>
      <c r="S49" s="23">
        <v>1196</v>
      </c>
      <c r="T49" s="23">
        <v>430560000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4">
        <v>1196</v>
      </c>
      <c r="AA49" s="24">
        <v>0</v>
      </c>
      <c r="AB49" s="24">
        <v>0</v>
      </c>
      <c r="AC49" s="24">
        <v>0</v>
      </c>
    </row>
    <row r="50" spans="1:30" ht="81" x14ac:dyDescent="0.25">
      <c r="A50" s="11">
        <v>5</v>
      </c>
      <c r="B50" s="11" t="s">
        <v>65</v>
      </c>
      <c r="C50" s="23">
        <v>83.3</v>
      </c>
      <c r="D50" s="23">
        <f t="shared" si="20"/>
        <v>32487000</v>
      </c>
      <c r="E50" s="23">
        <f t="shared" si="21"/>
        <v>0</v>
      </c>
      <c r="F50" s="23">
        <v>0</v>
      </c>
      <c r="G50" s="23">
        <v>0</v>
      </c>
      <c r="H50" s="24">
        <v>0</v>
      </c>
      <c r="I50" s="24">
        <v>0</v>
      </c>
      <c r="J50" s="23">
        <v>0</v>
      </c>
      <c r="K50" s="24">
        <v>0</v>
      </c>
      <c r="L50" s="23">
        <v>0</v>
      </c>
      <c r="M50" s="23">
        <v>0</v>
      </c>
      <c r="N50" s="23">
        <f t="shared" si="22"/>
        <v>83.3</v>
      </c>
      <c r="O50" s="23">
        <f t="shared" si="23"/>
        <v>83.3</v>
      </c>
      <c r="P50" s="23">
        <f t="shared" si="24"/>
        <v>32487000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83.3</v>
      </c>
      <c r="X50" s="23">
        <v>32487000</v>
      </c>
      <c r="Y50" s="23">
        <v>0</v>
      </c>
      <c r="Z50" s="24">
        <v>83.3</v>
      </c>
      <c r="AA50" s="24">
        <v>0</v>
      </c>
      <c r="AB50" s="24">
        <v>0</v>
      </c>
      <c r="AC50" s="24">
        <v>0</v>
      </c>
    </row>
    <row r="51" spans="1:30" ht="81" x14ac:dyDescent="0.25">
      <c r="A51" s="11">
        <v>6</v>
      </c>
      <c r="B51" s="11" t="s">
        <v>66</v>
      </c>
      <c r="C51" s="23">
        <v>2723</v>
      </c>
      <c r="D51" s="23">
        <f t="shared" si="20"/>
        <v>1031527260</v>
      </c>
      <c r="E51" s="23">
        <f t="shared" si="21"/>
        <v>50.7</v>
      </c>
      <c r="F51" s="23">
        <v>50.7</v>
      </c>
      <c r="G51" s="23">
        <v>5364060</v>
      </c>
      <c r="H51" s="24">
        <v>0</v>
      </c>
      <c r="I51" s="24">
        <v>0</v>
      </c>
      <c r="J51" s="23">
        <v>0</v>
      </c>
      <c r="K51" s="24">
        <v>0</v>
      </c>
      <c r="L51" s="23">
        <v>0</v>
      </c>
      <c r="M51" s="23">
        <v>0</v>
      </c>
      <c r="N51" s="23">
        <f t="shared" si="22"/>
        <v>2672.3</v>
      </c>
      <c r="O51" s="23">
        <f t="shared" si="23"/>
        <v>2672.3</v>
      </c>
      <c r="P51" s="23">
        <f t="shared" si="24"/>
        <v>1026163200</v>
      </c>
      <c r="Q51" s="23">
        <v>0</v>
      </c>
      <c r="R51" s="23">
        <v>0</v>
      </c>
      <c r="S51" s="23">
        <v>2672.3</v>
      </c>
      <c r="T51" s="23">
        <v>1026163200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4">
        <v>2672.3</v>
      </c>
      <c r="AA51" s="24">
        <v>0</v>
      </c>
      <c r="AB51" s="24">
        <v>0</v>
      </c>
      <c r="AC51" s="24">
        <v>0</v>
      </c>
    </row>
    <row r="52" spans="1:30" ht="101.25" x14ac:dyDescent="0.25">
      <c r="A52" s="11">
        <v>7</v>
      </c>
      <c r="B52" s="11" t="s">
        <v>50</v>
      </c>
      <c r="C52" s="23">
        <v>754.5</v>
      </c>
      <c r="D52" s="23">
        <f t="shared" si="20"/>
        <v>66816800</v>
      </c>
      <c r="E52" s="23">
        <f t="shared" si="21"/>
        <v>636.4</v>
      </c>
      <c r="F52" s="23">
        <v>636.4</v>
      </c>
      <c r="G52" s="23">
        <v>35638400</v>
      </c>
      <c r="H52" s="24">
        <v>0</v>
      </c>
      <c r="I52" s="24">
        <v>0</v>
      </c>
      <c r="J52" s="23">
        <v>0</v>
      </c>
      <c r="K52" s="24">
        <v>0</v>
      </c>
      <c r="L52" s="23">
        <v>0</v>
      </c>
      <c r="M52" s="23">
        <v>0</v>
      </c>
      <c r="N52" s="23">
        <f t="shared" si="22"/>
        <v>118.10000000000002</v>
      </c>
      <c r="O52" s="23">
        <f t="shared" si="23"/>
        <v>118.1</v>
      </c>
      <c r="P52" s="23">
        <f t="shared" si="24"/>
        <v>31178400</v>
      </c>
      <c r="Q52" s="23">
        <v>0</v>
      </c>
      <c r="R52" s="23">
        <v>0</v>
      </c>
      <c r="S52" s="23">
        <v>118.1</v>
      </c>
      <c r="T52" s="23">
        <v>31178400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4">
        <v>118.1</v>
      </c>
      <c r="AA52" s="24">
        <v>0</v>
      </c>
      <c r="AB52" s="24">
        <v>0</v>
      </c>
      <c r="AC52" s="24">
        <v>0</v>
      </c>
    </row>
    <row r="53" spans="1:30" s="18" customFormat="1" ht="45" customHeight="1" x14ac:dyDescent="0.25">
      <c r="A53" s="31"/>
      <c r="B53" s="16" t="s">
        <v>41</v>
      </c>
      <c r="C53" s="19">
        <f t="shared" ref="C53:AC53" si="25">SUM(C54:C61)</f>
        <v>22698.5</v>
      </c>
      <c r="D53" s="19">
        <f t="shared" si="25"/>
        <v>7096013245.9200001</v>
      </c>
      <c r="E53" s="19">
        <f t="shared" si="25"/>
        <v>9582.6600000000017</v>
      </c>
      <c r="F53" s="19">
        <f t="shared" si="25"/>
        <v>9582.6600000000017</v>
      </c>
      <c r="G53" s="19">
        <f t="shared" si="25"/>
        <v>1387631400</v>
      </c>
      <c r="H53" s="20">
        <f t="shared" si="25"/>
        <v>0</v>
      </c>
      <c r="I53" s="20">
        <f t="shared" si="25"/>
        <v>0</v>
      </c>
      <c r="J53" s="19">
        <f t="shared" si="25"/>
        <v>0</v>
      </c>
      <c r="K53" s="20">
        <f t="shared" si="25"/>
        <v>0</v>
      </c>
      <c r="L53" s="19">
        <f t="shared" si="25"/>
        <v>0</v>
      </c>
      <c r="M53" s="19">
        <f t="shared" si="25"/>
        <v>0</v>
      </c>
      <c r="N53" s="21">
        <f t="shared" si="25"/>
        <v>13115.84</v>
      </c>
      <c r="O53" s="21">
        <f t="shared" si="25"/>
        <v>13115.84</v>
      </c>
      <c r="P53" s="21">
        <f t="shared" si="25"/>
        <v>5708381845.9200001</v>
      </c>
      <c r="Q53" s="21">
        <f t="shared" si="25"/>
        <v>0</v>
      </c>
      <c r="R53" s="19">
        <f t="shared" si="25"/>
        <v>0</v>
      </c>
      <c r="S53" s="19">
        <f t="shared" si="25"/>
        <v>13035.84</v>
      </c>
      <c r="T53" s="19">
        <f t="shared" si="25"/>
        <v>5678881045.9200001</v>
      </c>
      <c r="U53" s="19">
        <f t="shared" si="25"/>
        <v>0</v>
      </c>
      <c r="V53" s="21">
        <f t="shared" si="25"/>
        <v>0</v>
      </c>
      <c r="W53" s="21">
        <f t="shared" si="25"/>
        <v>80</v>
      </c>
      <c r="X53" s="21">
        <f t="shared" si="25"/>
        <v>29500800</v>
      </c>
      <c r="Y53" s="21">
        <f t="shared" si="25"/>
        <v>0</v>
      </c>
      <c r="Z53" s="20">
        <f t="shared" si="25"/>
        <v>13115.84</v>
      </c>
      <c r="AA53" s="20">
        <f t="shared" si="25"/>
        <v>0</v>
      </c>
      <c r="AB53" s="22">
        <f t="shared" si="25"/>
        <v>0</v>
      </c>
      <c r="AC53" s="22">
        <f t="shared" si="25"/>
        <v>0</v>
      </c>
      <c r="AD53" s="17"/>
    </row>
    <row r="54" spans="1:30" ht="81" x14ac:dyDescent="0.25">
      <c r="A54" s="11">
        <v>1</v>
      </c>
      <c r="B54" s="11" t="s">
        <v>67</v>
      </c>
      <c r="C54" s="23">
        <v>912.3</v>
      </c>
      <c r="D54" s="23">
        <f t="shared" ref="D54:D61" si="26">G54+H54+I54+K54+M54+P54</f>
        <v>406648602</v>
      </c>
      <c r="E54" s="23">
        <f t="shared" ref="E54:E61" si="27">F54+J54+L54</f>
        <v>0</v>
      </c>
      <c r="F54" s="23">
        <v>0</v>
      </c>
      <c r="G54" s="23">
        <v>0</v>
      </c>
      <c r="H54" s="24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f t="shared" ref="N54:N61" si="28">C54-E54</f>
        <v>912.3</v>
      </c>
      <c r="O54" s="23">
        <f t="shared" ref="O54:O61" si="29">Q54+S54+U54+W54</f>
        <v>912.3</v>
      </c>
      <c r="P54" s="23">
        <f t="shared" ref="P54:P61" si="30">R54+T54+V54+X54+Y54</f>
        <v>406648602</v>
      </c>
      <c r="Q54" s="23">
        <v>0</v>
      </c>
      <c r="R54" s="23">
        <v>0</v>
      </c>
      <c r="S54" s="23">
        <v>912.3</v>
      </c>
      <c r="T54" s="23">
        <v>406648602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4">
        <v>912.3</v>
      </c>
      <c r="AA54" s="24">
        <v>0</v>
      </c>
      <c r="AB54" s="24">
        <v>0</v>
      </c>
      <c r="AC54" s="24">
        <v>0</v>
      </c>
    </row>
    <row r="55" spans="1:30" ht="81" x14ac:dyDescent="0.25">
      <c r="A55" s="11">
        <v>2</v>
      </c>
      <c r="B55" s="11" t="s">
        <v>68</v>
      </c>
      <c r="C55" s="23">
        <v>570.29999999999995</v>
      </c>
      <c r="D55" s="23">
        <f t="shared" si="26"/>
        <v>271033934.39999998</v>
      </c>
      <c r="E55" s="23">
        <f t="shared" si="27"/>
        <v>0</v>
      </c>
      <c r="F55" s="23">
        <v>0</v>
      </c>
      <c r="G55" s="23">
        <v>0</v>
      </c>
      <c r="H55" s="24">
        <v>0</v>
      </c>
      <c r="I55" s="24">
        <v>0</v>
      </c>
      <c r="J55" s="23">
        <v>0</v>
      </c>
      <c r="K55" s="24">
        <v>0</v>
      </c>
      <c r="L55" s="23">
        <v>0</v>
      </c>
      <c r="M55" s="23">
        <v>0</v>
      </c>
      <c r="N55" s="23">
        <f t="shared" si="28"/>
        <v>570.29999999999995</v>
      </c>
      <c r="O55" s="23">
        <f t="shared" si="29"/>
        <v>570.29999999999995</v>
      </c>
      <c r="P55" s="23">
        <f t="shared" si="30"/>
        <v>271033934.39999998</v>
      </c>
      <c r="Q55" s="23">
        <v>0</v>
      </c>
      <c r="R55" s="23">
        <v>0</v>
      </c>
      <c r="S55" s="23">
        <v>570.29999999999995</v>
      </c>
      <c r="T55" s="23">
        <v>271033934.39999998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4">
        <v>570.29999999999995</v>
      </c>
      <c r="AA55" s="24">
        <v>0</v>
      </c>
      <c r="AB55" s="24">
        <v>0</v>
      </c>
      <c r="AC55" s="24">
        <v>0</v>
      </c>
    </row>
    <row r="56" spans="1:30" ht="81" x14ac:dyDescent="0.25">
      <c r="A56" s="11">
        <v>3</v>
      </c>
      <c r="B56" s="11" t="s">
        <v>69</v>
      </c>
      <c r="C56" s="23">
        <v>4012.94</v>
      </c>
      <c r="D56" s="23">
        <f t="shared" si="26"/>
        <v>2100003605.52</v>
      </c>
      <c r="E56" s="23">
        <f t="shared" si="27"/>
        <v>0</v>
      </c>
      <c r="F56" s="23">
        <v>0</v>
      </c>
      <c r="G56" s="23">
        <v>0</v>
      </c>
      <c r="H56" s="24">
        <v>0</v>
      </c>
      <c r="I56" s="24">
        <v>0</v>
      </c>
      <c r="J56" s="23">
        <v>0</v>
      </c>
      <c r="K56" s="24">
        <v>0</v>
      </c>
      <c r="L56" s="23">
        <v>0</v>
      </c>
      <c r="M56" s="23">
        <v>0</v>
      </c>
      <c r="N56" s="23">
        <f t="shared" si="28"/>
        <v>4012.94</v>
      </c>
      <c r="O56" s="23">
        <f t="shared" si="29"/>
        <v>4012.94</v>
      </c>
      <c r="P56" s="23">
        <f t="shared" si="30"/>
        <v>2100003605.52</v>
      </c>
      <c r="Q56" s="23">
        <v>0</v>
      </c>
      <c r="R56" s="23">
        <v>0</v>
      </c>
      <c r="S56" s="23">
        <v>4012.94</v>
      </c>
      <c r="T56" s="23">
        <v>2100003605.52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4">
        <v>4012.94</v>
      </c>
      <c r="AA56" s="24">
        <v>0</v>
      </c>
      <c r="AB56" s="24">
        <v>0</v>
      </c>
      <c r="AC56" s="24">
        <v>0</v>
      </c>
    </row>
    <row r="57" spans="1:30" ht="60.75" x14ac:dyDescent="0.25">
      <c r="A57" s="11">
        <v>4</v>
      </c>
      <c r="B57" s="11" t="s">
        <v>49</v>
      </c>
      <c r="C57" s="23">
        <v>11659.5</v>
      </c>
      <c r="D57" s="23">
        <f t="shared" si="26"/>
        <v>2010492000</v>
      </c>
      <c r="E57" s="23">
        <f t="shared" si="27"/>
        <v>8753.2000000000007</v>
      </c>
      <c r="F57" s="23">
        <v>8753.2000000000007</v>
      </c>
      <c r="G57" s="23">
        <v>1312980000</v>
      </c>
      <c r="H57" s="24">
        <v>0</v>
      </c>
      <c r="I57" s="24">
        <v>0</v>
      </c>
      <c r="J57" s="23">
        <v>0</v>
      </c>
      <c r="K57" s="24">
        <v>0</v>
      </c>
      <c r="L57" s="23">
        <v>0</v>
      </c>
      <c r="M57" s="23">
        <v>0</v>
      </c>
      <c r="N57" s="23">
        <f t="shared" si="28"/>
        <v>2906.2999999999993</v>
      </c>
      <c r="O57" s="23">
        <f t="shared" si="29"/>
        <v>2906.3</v>
      </c>
      <c r="P57" s="23">
        <f t="shared" si="30"/>
        <v>697512000</v>
      </c>
      <c r="Q57" s="23">
        <v>0</v>
      </c>
      <c r="R57" s="23">
        <v>0</v>
      </c>
      <c r="S57" s="23">
        <v>2906.3</v>
      </c>
      <c r="T57" s="23">
        <v>697512000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4">
        <v>2906.3</v>
      </c>
      <c r="AA57" s="24">
        <v>0</v>
      </c>
      <c r="AB57" s="24">
        <v>0</v>
      </c>
      <c r="AC57" s="24">
        <v>0</v>
      </c>
    </row>
    <row r="58" spans="1:30" ht="60.75" x14ac:dyDescent="0.25">
      <c r="A58" s="11">
        <v>5</v>
      </c>
      <c r="B58" s="11" t="s">
        <v>42</v>
      </c>
      <c r="C58" s="23">
        <v>515.4</v>
      </c>
      <c r="D58" s="23">
        <f t="shared" si="26"/>
        <v>190058904</v>
      </c>
      <c r="E58" s="23">
        <f t="shared" si="27"/>
        <v>0</v>
      </c>
      <c r="F58" s="23">
        <v>0</v>
      </c>
      <c r="G58" s="23">
        <v>0</v>
      </c>
      <c r="H58" s="24">
        <v>0</v>
      </c>
      <c r="I58" s="24">
        <v>0</v>
      </c>
      <c r="J58" s="23">
        <v>0</v>
      </c>
      <c r="K58" s="24">
        <v>0</v>
      </c>
      <c r="L58" s="23">
        <v>0</v>
      </c>
      <c r="M58" s="23">
        <v>0</v>
      </c>
      <c r="N58" s="23">
        <f t="shared" si="28"/>
        <v>515.4</v>
      </c>
      <c r="O58" s="23">
        <f t="shared" si="29"/>
        <v>515.4</v>
      </c>
      <c r="P58" s="23">
        <f t="shared" si="30"/>
        <v>190058904</v>
      </c>
      <c r="Q58" s="23">
        <v>0</v>
      </c>
      <c r="R58" s="23">
        <v>0</v>
      </c>
      <c r="S58" s="23">
        <v>515.4</v>
      </c>
      <c r="T58" s="23">
        <v>190058904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4">
        <v>515.4</v>
      </c>
      <c r="AA58" s="24">
        <v>0</v>
      </c>
      <c r="AB58" s="24">
        <v>0</v>
      </c>
      <c r="AC58" s="24">
        <v>0</v>
      </c>
    </row>
    <row r="59" spans="1:30" ht="81" x14ac:dyDescent="0.25">
      <c r="A59" s="11">
        <v>6</v>
      </c>
      <c r="B59" s="11" t="s">
        <v>70</v>
      </c>
      <c r="C59" s="23">
        <v>3458.1</v>
      </c>
      <c r="D59" s="23">
        <f t="shared" si="26"/>
        <v>1769506200</v>
      </c>
      <c r="E59" s="23">
        <f t="shared" si="27"/>
        <v>128.69999999999999</v>
      </c>
      <c r="F59" s="23">
        <v>128.69999999999999</v>
      </c>
      <c r="G59" s="23">
        <v>11583000</v>
      </c>
      <c r="H59" s="24">
        <v>0</v>
      </c>
      <c r="I59" s="24">
        <v>0</v>
      </c>
      <c r="J59" s="23">
        <v>0</v>
      </c>
      <c r="K59" s="24">
        <v>0</v>
      </c>
      <c r="L59" s="23">
        <v>0</v>
      </c>
      <c r="M59" s="23">
        <v>0</v>
      </c>
      <c r="N59" s="23">
        <f t="shared" si="28"/>
        <v>3329.4</v>
      </c>
      <c r="O59" s="23">
        <f t="shared" si="29"/>
        <v>3329.4</v>
      </c>
      <c r="P59" s="23">
        <f t="shared" si="30"/>
        <v>1757923200</v>
      </c>
      <c r="Q59" s="23">
        <v>0</v>
      </c>
      <c r="R59" s="23">
        <v>0</v>
      </c>
      <c r="S59" s="23">
        <v>3329.4</v>
      </c>
      <c r="T59" s="23">
        <v>1757923200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4">
        <v>3329.4</v>
      </c>
      <c r="AA59" s="24">
        <v>0</v>
      </c>
      <c r="AB59" s="24">
        <v>0</v>
      </c>
      <c r="AC59" s="24">
        <v>0</v>
      </c>
    </row>
    <row r="60" spans="1:30" ht="81" x14ac:dyDescent="0.25">
      <c r="A60" s="11">
        <v>7</v>
      </c>
      <c r="B60" s="11" t="s">
        <v>71</v>
      </c>
      <c r="C60" s="23">
        <v>1489.96</v>
      </c>
      <c r="D60" s="23">
        <f t="shared" si="26"/>
        <v>318769200</v>
      </c>
      <c r="E60" s="23">
        <f t="shared" si="27"/>
        <v>700.76</v>
      </c>
      <c r="F60" s="23">
        <v>700.76</v>
      </c>
      <c r="G60" s="23">
        <v>63068400</v>
      </c>
      <c r="H60" s="24">
        <v>0</v>
      </c>
      <c r="I60" s="24">
        <v>0</v>
      </c>
      <c r="J60" s="23">
        <v>0</v>
      </c>
      <c r="K60" s="24">
        <v>0</v>
      </c>
      <c r="L60" s="23">
        <v>0</v>
      </c>
      <c r="M60" s="23">
        <v>0</v>
      </c>
      <c r="N60" s="23">
        <f t="shared" si="28"/>
        <v>789.2</v>
      </c>
      <c r="O60" s="23">
        <f t="shared" si="29"/>
        <v>789.2</v>
      </c>
      <c r="P60" s="23">
        <f t="shared" si="30"/>
        <v>255700800</v>
      </c>
      <c r="Q60" s="23">
        <v>0</v>
      </c>
      <c r="R60" s="23">
        <v>0</v>
      </c>
      <c r="S60" s="23">
        <v>789.2</v>
      </c>
      <c r="T60" s="23">
        <v>255700800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4">
        <v>789.2</v>
      </c>
      <c r="AA60" s="24">
        <v>0</v>
      </c>
      <c r="AB60" s="24">
        <v>0</v>
      </c>
      <c r="AC60" s="24">
        <v>0</v>
      </c>
    </row>
    <row r="61" spans="1:30" ht="81" x14ac:dyDescent="0.25">
      <c r="A61" s="11">
        <v>8</v>
      </c>
      <c r="B61" s="11" t="s">
        <v>72</v>
      </c>
      <c r="C61" s="23">
        <v>80</v>
      </c>
      <c r="D61" s="23">
        <f t="shared" si="26"/>
        <v>29500800</v>
      </c>
      <c r="E61" s="23">
        <f t="shared" si="27"/>
        <v>0</v>
      </c>
      <c r="F61" s="23">
        <v>0</v>
      </c>
      <c r="G61" s="23">
        <v>0</v>
      </c>
      <c r="H61" s="24">
        <v>0</v>
      </c>
      <c r="I61" s="24">
        <v>0</v>
      </c>
      <c r="J61" s="23">
        <v>0</v>
      </c>
      <c r="K61" s="24">
        <v>0</v>
      </c>
      <c r="L61" s="23">
        <v>0</v>
      </c>
      <c r="M61" s="23">
        <v>0</v>
      </c>
      <c r="N61" s="23">
        <f t="shared" si="28"/>
        <v>80</v>
      </c>
      <c r="O61" s="23">
        <f t="shared" si="29"/>
        <v>80</v>
      </c>
      <c r="P61" s="23">
        <f t="shared" si="30"/>
        <v>29500800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80</v>
      </c>
      <c r="X61" s="23">
        <v>29500800</v>
      </c>
      <c r="Y61" s="23">
        <v>0</v>
      </c>
      <c r="Z61" s="24">
        <v>80</v>
      </c>
      <c r="AA61" s="24">
        <v>0</v>
      </c>
      <c r="AB61" s="24">
        <v>0</v>
      </c>
      <c r="AC61" s="24">
        <v>0</v>
      </c>
    </row>
    <row r="62" spans="1:30" ht="20.25" customHeight="1" x14ac:dyDescent="0.3">
      <c r="A62" s="3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</row>
    <row r="63" spans="1:30" ht="20.25" customHeight="1" x14ac:dyDescent="0.3">
      <c r="A63" s="3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</row>
    <row r="64" spans="1:30" s="37" customFormat="1" ht="49.5" customHeight="1" x14ac:dyDescent="0.45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34"/>
      <c r="V64" s="34"/>
      <c r="W64" s="34"/>
      <c r="X64" s="34"/>
      <c r="Y64" s="34"/>
      <c r="Z64" s="35"/>
      <c r="AA64" s="79"/>
      <c r="AB64" s="80"/>
      <c r="AC64" s="36"/>
    </row>
    <row r="65" spans="1:30" s="37" customFormat="1" ht="23.25" customHeight="1" x14ac:dyDescent="0.45">
      <c r="A65" s="38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40"/>
      <c r="M65" s="40"/>
      <c r="N65" s="40"/>
      <c r="O65" s="40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75"/>
      <c r="AB65" s="75"/>
      <c r="AC65" s="75"/>
      <c r="AD65" s="39"/>
    </row>
    <row r="66" spans="1:30" s="37" customFormat="1" ht="23.25" customHeight="1" x14ac:dyDescent="0.45">
      <c r="A66" s="38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9"/>
    </row>
    <row r="67" spans="1:30" ht="23.25" customHeight="1" x14ac:dyDescent="0.4">
      <c r="A67" s="32"/>
      <c r="B67" s="33"/>
      <c r="C67" s="33"/>
      <c r="D67" s="33"/>
      <c r="E67" s="33"/>
      <c r="F67" s="33"/>
      <c r="G67" s="33"/>
      <c r="H67" s="33"/>
      <c r="I67" s="33"/>
      <c r="J67" s="33"/>
      <c r="L67" s="33"/>
      <c r="M67" s="29"/>
      <c r="N67" s="33"/>
      <c r="O67" s="33"/>
      <c r="P67" s="33"/>
      <c r="Q67" s="33"/>
      <c r="R67" s="33"/>
      <c r="S67" s="33"/>
      <c r="T67" s="33"/>
      <c r="U67" s="33"/>
      <c r="Z67" s="29"/>
      <c r="AA67" s="29"/>
      <c r="AB67" s="29"/>
      <c r="AC67" s="29"/>
    </row>
    <row r="68" spans="1:30" ht="23.25" customHeight="1" x14ac:dyDescent="0.4">
      <c r="A68" s="32"/>
      <c r="B68" s="33"/>
      <c r="C68" s="33"/>
      <c r="D68" s="33"/>
      <c r="E68" s="33"/>
      <c r="F68" s="33"/>
      <c r="G68" s="33"/>
      <c r="H68" s="33"/>
      <c r="I68" s="33"/>
      <c r="J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Z68" s="29"/>
      <c r="AA68" s="29"/>
      <c r="AB68" s="29"/>
      <c r="AC68" s="29"/>
    </row>
    <row r="69" spans="1:30" ht="20.25" customHeight="1" x14ac:dyDescent="0.4">
      <c r="A69" s="32"/>
      <c r="B69" s="33"/>
      <c r="C69" s="33"/>
      <c r="D69" s="33"/>
      <c r="E69" s="33"/>
      <c r="F69" s="33"/>
      <c r="G69" s="33"/>
      <c r="H69" s="33"/>
      <c r="I69" s="33"/>
      <c r="J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Z69" s="76"/>
      <c r="AA69" s="76"/>
      <c r="AB69" s="77"/>
      <c r="AC69" s="77"/>
    </row>
    <row r="70" spans="1:30" ht="23.25" customHeight="1" x14ac:dyDescent="0.4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Z70" s="30"/>
      <c r="AA70" s="30"/>
      <c r="AB70" s="41"/>
      <c r="AC70" s="41"/>
    </row>
  </sheetData>
  <sheetProtection formatCells="0" formatColumns="0" formatRows="0" insertColumns="0" insertRows="0" insertHyperlinks="0" deleteColumns="0" deleteRows="0" sort="0" autoFilter="0" pivotTables="0"/>
  <mergeCells count="33">
    <mergeCell ref="AA65:AC65"/>
    <mergeCell ref="Z69:AA69"/>
    <mergeCell ref="AB69:AC69"/>
    <mergeCell ref="A64:T64"/>
    <mergeCell ref="AA64:AB64"/>
    <mergeCell ref="AA1:AC1"/>
    <mergeCell ref="A6:AC6"/>
    <mergeCell ref="A7:A13"/>
    <mergeCell ref="B7:B13"/>
    <mergeCell ref="C7:C12"/>
    <mergeCell ref="D7:D12"/>
    <mergeCell ref="E7:M7"/>
    <mergeCell ref="N7:AC7"/>
    <mergeCell ref="E8:E11"/>
    <mergeCell ref="F8:M8"/>
    <mergeCell ref="N8:P11"/>
    <mergeCell ref="Q8:Y8"/>
    <mergeCell ref="Z8:AC8"/>
    <mergeCell ref="F9:I11"/>
    <mergeCell ref="J9:K11"/>
    <mergeCell ref="M9:M11"/>
    <mergeCell ref="L9:L11"/>
    <mergeCell ref="Q9:R11"/>
    <mergeCell ref="S9:V9"/>
    <mergeCell ref="W9:X11"/>
    <mergeCell ref="S10:T11"/>
    <mergeCell ref="U10:V11"/>
    <mergeCell ref="AA2:AC5"/>
    <mergeCell ref="Y9:Y11"/>
    <mergeCell ref="Z9:Z11"/>
    <mergeCell ref="AA9:AA11"/>
    <mergeCell ref="AB9:AB11"/>
    <mergeCell ref="AC9:AC11"/>
  </mergeCells>
  <printOptions horizontalCentered="1"/>
  <pageMargins left="0.11811023622047245" right="0.19685039370078741" top="0.55118110236220474" bottom="0.35433070866141736" header="0.31496062992125984" footer="0.31496062992125984"/>
  <pageSetup paperSize="9" scale="20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Manager/>
  <Company>Фонд ЖКХ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Никитина Елена Борисовна</cp:lastModifiedBy>
  <cp:lastPrinted>2023-04-20T02:05:01Z</cp:lastPrinted>
  <dcterms:created xsi:type="dcterms:W3CDTF">2012-12-13T11:50:40Z</dcterms:created>
  <dcterms:modified xsi:type="dcterms:W3CDTF">2023-05-10T01:56:21Z</dcterms:modified>
  <cp:category>Формы</cp:category>
</cp:coreProperties>
</file>